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arah\Dropbox\Jplus Shared Development Folder\Equilibria\ReactLab_EQSIM_TBC\examples and manual\"/>
    </mc:Choice>
  </mc:AlternateContent>
  <xr:revisionPtr revIDLastSave="0" documentId="13_ncr:1_{F1EF1B29-165E-4FC0-9BA3-7D6A7218522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Main" sheetId="1" r:id="rId1"/>
    <sheet name="Activities" sheetId="7" r:id="rId2"/>
    <sheet name="About" sheetId="6" r:id="rId3"/>
  </sheets>
  <definedNames>
    <definedName name="_xlnm._FilterDatabase" localSheetId="0" hidden="1">Main!#REF!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9" i="1" l="1"/>
  <c r="C20" i="1"/>
  <c r="C21" i="1"/>
  <c r="C22" i="1"/>
  <c r="C23" i="1"/>
  <c r="C24" i="1"/>
  <c r="C25" i="1"/>
  <c r="C26" i="1"/>
  <c r="C8" i="1"/>
  <c r="C9" i="1"/>
  <c r="C10" i="1"/>
  <c r="C11" i="1"/>
  <c r="C12" i="1"/>
  <c r="C13" i="1"/>
  <c r="C14" i="1"/>
  <c r="C15" i="1"/>
  <c r="C16" i="1"/>
  <c r="C17" i="1"/>
  <c r="C18" i="1"/>
  <c r="C7" i="1"/>
  <c r="M17" i="1" l="1"/>
  <c r="J16" i="1"/>
  <c r="S6" i="1" l="1"/>
  <c r="S5" i="1" l="1"/>
  <c r="S7" i="1" l="1"/>
</calcChain>
</file>

<file path=xl/sharedStrings.xml><?xml version="1.0" encoding="utf-8"?>
<sst xmlns="http://schemas.openxmlformats.org/spreadsheetml/2006/main" count="111" uniqueCount="71">
  <si>
    <t>Reactants</t>
  </si>
  <si>
    <t>Products</t>
  </si>
  <si>
    <t>n_species</t>
  </si>
  <si>
    <t>Label</t>
  </si>
  <si>
    <t>Model Editor</t>
  </si>
  <si>
    <t>www.jplusconsulting.com</t>
  </si>
  <si>
    <t>Template version</t>
  </si>
  <si>
    <t>Contact information</t>
  </si>
  <si>
    <t>support@jplusconsulting.com</t>
  </si>
  <si>
    <t>Max iter</t>
  </si>
  <si>
    <t>Conv tol</t>
  </si>
  <si>
    <t>logKw</t>
  </si>
  <si>
    <t>manual</t>
  </si>
  <si>
    <t xml:space="preserve"> Numerical calculation options</t>
  </si>
  <si>
    <t>S</t>
  </si>
  <si>
    <t>Select type…</t>
  </si>
  <si>
    <t>Internal use</t>
  </si>
  <si>
    <t>Drop down menus</t>
  </si>
  <si>
    <t>titration</t>
  </si>
  <si>
    <t>log K</t>
  </si>
  <si>
    <t>start</t>
  </si>
  <si>
    <t>step</t>
  </si>
  <si>
    <t>end</t>
  </si>
  <si>
    <t>Titration Volumes</t>
  </si>
  <si>
    <t>Beaker (mL)</t>
  </si>
  <si>
    <t>Init vol</t>
  </si>
  <si>
    <t>Burette (mL)</t>
  </si>
  <si>
    <t>n_addns</t>
  </si>
  <si>
    <t>H</t>
  </si>
  <si>
    <t>OH</t>
  </si>
  <si>
    <t>V_add (mL)</t>
  </si>
  <si>
    <t>charge</t>
  </si>
  <si>
    <t>activitiy coefficients</t>
  </si>
  <si>
    <t>Species</t>
  </si>
  <si>
    <t>Components</t>
  </si>
  <si>
    <t>n_rxns</t>
  </si>
  <si>
    <t>radius (pm)</t>
  </si>
  <si>
    <t>Mode</t>
  </si>
  <si>
    <t>A</t>
  </si>
  <si>
    <t>B</t>
  </si>
  <si>
    <t>Activity parameters</t>
  </si>
  <si>
    <t>C</t>
  </si>
  <si>
    <t>Ionic Strength</t>
  </si>
  <si>
    <t>Species Concentrations</t>
  </si>
  <si>
    <t>Total Component Concentrations</t>
  </si>
  <si>
    <t>(+) cation</t>
  </si>
  <si>
    <t>(2+) cation</t>
  </si>
  <si>
    <t>(-) anion</t>
  </si>
  <si>
    <t>(2-) anion</t>
  </si>
  <si>
    <t>[ Beaker ]</t>
  </si>
  <si>
    <t>[ Burette ]</t>
  </si>
  <si>
    <t>(3-) anion</t>
  </si>
  <si>
    <t>(3+) anion</t>
  </si>
  <si>
    <t>Ion Concentration</t>
  </si>
  <si>
    <t>Total Ion Concentrationa</t>
  </si>
  <si>
    <t>species activitiy</t>
  </si>
  <si>
    <t>CO3+H</t>
  </si>
  <si>
    <t>HCO3</t>
  </si>
  <si>
    <t>HCO3+H</t>
  </si>
  <si>
    <t>CO2</t>
  </si>
  <si>
    <t>CO3</t>
  </si>
  <si>
    <t xml:space="preserve"> </t>
  </si>
  <si>
    <t>pH</t>
  </si>
  <si>
    <t>Activity Parameters</t>
  </si>
  <si>
    <t>SIT parameters</t>
  </si>
  <si>
    <t>(3+) cation</t>
  </si>
  <si>
    <t>Concentration</t>
  </si>
  <si>
    <t>Debye-Hueckel</t>
  </si>
  <si>
    <t>Extended DH</t>
  </si>
  <si>
    <t>Davies</t>
  </si>
  <si>
    <t>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</si>
</sst>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E+00"/>
    <numFmt numFmtId="165" formatCode="0.000"/>
    <numFmt numFmtId="166" formatCode="0.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color theme="4" tint="0.79998168889431442"/>
      <name val="Arial"/>
      <family val="2"/>
    </font>
    <font>
      <sz val="12"/>
      <color theme="0"/>
      <name val="Arial"/>
      <family val="2"/>
    </font>
    <font>
      <b/>
      <sz val="12"/>
      <color indexed="9"/>
      <name val="Arial"/>
      <family val="2"/>
    </font>
    <font>
      <sz val="1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4C507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6699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5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3" fillId="0" borderId="0"/>
    <xf numFmtId="0" fontId="3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32" applyNumberFormat="0" applyAlignment="0" applyProtection="0"/>
    <xf numFmtId="0" fontId="14" fillId="19" borderId="33" applyNumberFormat="0" applyAlignment="0" applyProtection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4" applyNumberFormat="0" applyFill="0" applyAlignment="0" applyProtection="0"/>
    <xf numFmtId="0" fontId="18" fillId="0" borderId="35" applyNumberFormat="0" applyFill="0" applyAlignment="0" applyProtection="0"/>
    <xf numFmtId="0" fontId="19" fillId="0" borderId="36" applyNumberFormat="0" applyFill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0" fillId="10" borderId="32" applyNumberFormat="0" applyAlignment="0" applyProtection="0"/>
    <xf numFmtId="0" fontId="21" fillId="0" borderId="37" applyNumberFormat="0" applyFill="0" applyAlignment="0" applyProtection="0"/>
    <xf numFmtId="0" fontId="22" fillId="10" borderId="0" applyNumberFormat="0" applyBorder="0" applyAlignment="0" applyProtection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7" borderId="38" applyNumberFormat="0" applyFont="0" applyAlignment="0" applyProtection="0"/>
    <xf numFmtId="0" fontId="23" fillId="18" borderId="39" applyNumberFormat="0" applyAlignment="0" applyProtection="0"/>
    <xf numFmtId="0" fontId="24" fillId="0" borderId="0" applyNumberFormat="0" applyFill="0" applyBorder="0" applyAlignment="0" applyProtection="0"/>
    <xf numFmtId="0" fontId="25" fillId="0" borderId="40" applyNumberFormat="0" applyFill="0" applyAlignment="0" applyProtection="0"/>
    <xf numFmtId="0" fontId="2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/>
  </cellStyleXfs>
  <cellXfs count="174">
    <xf numFmtId="0" fontId="0" fillId="0" borderId="0" xfId="0"/>
    <xf numFmtId="0" fontId="8" fillId="0" borderId="0" xfId="1" applyBorder="1" applyAlignment="1" applyProtection="1"/>
    <xf numFmtId="0" fontId="3" fillId="0" borderId="0" xfId="0" applyFont="1" applyProtection="1"/>
    <xf numFmtId="2" fontId="3" fillId="0" borderId="0" xfId="0" applyNumberFormat="1" applyFont="1" applyProtection="1"/>
    <xf numFmtId="0" fontId="3" fillId="0" borderId="0" xfId="0" applyFont="1" applyBorder="1" applyProtection="1"/>
    <xf numFmtId="0" fontId="7" fillId="0" borderId="0" xfId="0" applyFont="1" applyBorder="1" applyProtection="1"/>
    <xf numFmtId="0" fontId="3" fillId="0" borderId="0" xfId="0" applyFont="1" applyProtection="1"/>
    <xf numFmtId="0" fontId="27" fillId="4" borderId="31" xfId="0" applyFont="1" applyFill="1" applyBorder="1" applyAlignment="1" applyProtection="1">
      <alignment horizontal="center" vertical="center"/>
      <protection locked="0"/>
    </xf>
    <xf numFmtId="0" fontId="27" fillId="23" borderId="3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3" borderId="0" xfId="0" applyFill="1" applyAlignment="1">
      <alignment horizontal="center" vertical="center"/>
    </xf>
    <xf numFmtId="0" fontId="0" fillId="26" borderId="0" xfId="0" applyFill="1" applyAlignment="1">
      <alignment horizontal="center" vertical="center"/>
    </xf>
    <xf numFmtId="0" fontId="0" fillId="22" borderId="0" xfId="0" applyFill="1" applyAlignment="1">
      <alignment horizontal="center" vertical="center"/>
    </xf>
    <xf numFmtId="2" fontId="0" fillId="22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1" fontId="4" fillId="24" borderId="31" xfId="0" applyNumberFormat="1" applyFont="1" applyFill="1" applyBorder="1" applyAlignment="1" applyProtection="1">
      <alignment horizontal="center"/>
      <protection locked="0"/>
    </xf>
    <xf numFmtId="11" fontId="4" fillId="24" borderId="23" xfId="0" applyNumberFormat="1" applyFont="1" applyFill="1" applyBorder="1" applyAlignment="1" applyProtection="1">
      <alignment horizontal="center"/>
      <protection locked="0"/>
    </xf>
    <xf numFmtId="0" fontId="28" fillId="0" borderId="0" xfId="0" applyFont="1" applyProtection="1">
      <protection locked="0"/>
    </xf>
    <xf numFmtId="0" fontId="28" fillId="0" borderId="0" xfId="0" applyFont="1" applyBorder="1" applyProtection="1">
      <protection locked="0"/>
    </xf>
    <xf numFmtId="0" fontId="29" fillId="0" borderId="0" xfId="0" applyFont="1" applyFill="1" applyBorder="1" applyProtection="1"/>
    <xf numFmtId="11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Fill="1" applyBorder="1" applyProtection="1">
      <protection locked="0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28" fillId="4" borderId="23" xfId="0" applyFont="1" applyFill="1" applyBorder="1" applyProtection="1"/>
    <xf numFmtId="0" fontId="31" fillId="21" borderId="25" xfId="0" applyFont="1" applyFill="1" applyBorder="1" applyAlignment="1" applyProtection="1">
      <alignment horizontal="center"/>
      <protection locked="0"/>
    </xf>
    <xf numFmtId="0" fontId="28" fillId="0" borderId="0" xfId="0" applyFont="1" applyFill="1" applyBorder="1" applyAlignment="1" applyProtection="1">
      <alignment horizontal="center"/>
      <protection locked="0"/>
    </xf>
    <xf numFmtId="0" fontId="30" fillId="4" borderId="52" xfId="0" applyFont="1" applyFill="1" applyBorder="1" applyProtection="1"/>
    <xf numFmtId="1" fontId="32" fillId="28" borderId="51" xfId="0" applyNumberFormat="1" applyFont="1" applyFill="1" applyBorder="1" applyAlignment="1" applyProtection="1">
      <alignment horizontal="center"/>
      <protection locked="0"/>
    </xf>
    <xf numFmtId="0" fontId="28" fillId="4" borderId="14" xfId="0" applyFont="1" applyFill="1" applyBorder="1" applyProtection="1"/>
    <xf numFmtId="11" fontId="28" fillId="2" borderId="12" xfId="0" applyNumberFormat="1" applyFont="1" applyFill="1" applyBorder="1" applyAlignment="1" applyProtection="1">
      <alignment horizontal="center"/>
      <protection locked="0"/>
    </xf>
    <xf numFmtId="0" fontId="30" fillId="4" borderId="14" xfId="0" applyFont="1" applyFill="1" applyBorder="1" applyProtection="1"/>
    <xf numFmtId="0" fontId="28" fillId="3" borderId="15" xfId="0" applyFont="1" applyFill="1" applyBorder="1" applyAlignment="1" applyProtection="1">
      <alignment horizontal="center"/>
    </xf>
    <xf numFmtId="0" fontId="30" fillId="0" borderId="0" xfId="0" applyFont="1" applyFill="1" applyBorder="1" applyProtection="1">
      <protection locked="0"/>
    </xf>
    <xf numFmtId="0" fontId="30" fillId="0" borderId="0" xfId="0" applyFont="1" applyBorder="1" applyProtection="1">
      <protection locked="0"/>
    </xf>
    <xf numFmtId="0" fontId="28" fillId="0" borderId="0" xfId="0" applyFont="1" applyAlignment="1" applyProtection="1">
      <alignment vertical="center"/>
      <protection locked="0"/>
    </xf>
    <xf numFmtId="0" fontId="30" fillId="4" borderId="53" xfId="0" applyFont="1" applyFill="1" applyBorder="1" applyProtection="1"/>
    <xf numFmtId="11" fontId="28" fillId="2" borderId="51" xfId="0" applyNumberFormat="1" applyFont="1" applyFill="1" applyBorder="1" applyAlignment="1" applyProtection="1">
      <alignment horizontal="center"/>
      <protection locked="0"/>
    </xf>
    <xf numFmtId="0" fontId="28" fillId="4" borderId="5" xfId="0" applyFont="1" applyFill="1" applyBorder="1" applyProtection="1"/>
    <xf numFmtId="11" fontId="28" fillId="2" borderId="13" xfId="0" applyNumberFormat="1" applyFont="1" applyFill="1" applyBorder="1" applyAlignment="1" applyProtection="1">
      <alignment horizontal="center"/>
      <protection locked="0"/>
    </xf>
    <xf numFmtId="0" fontId="30" fillId="4" borderId="2" xfId="0" applyFont="1" applyFill="1" applyBorder="1" applyAlignment="1" applyProtection="1">
      <alignment horizontal="left" vertical="center"/>
    </xf>
    <xf numFmtId="0" fontId="28" fillId="3" borderId="17" xfId="0" applyFont="1" applyFill="1" applyBorder="1" applyAlignment="1" applyProtection="1">
      <alignment horizontal="center"/>
    </xf>
    <xf numFmtId="0" fontId="28" fillId="0" borderId="6" xfId="0" applyFont="1" applyFill="1" applyBorder="1" applyProtection="1">
      <protection locked="0"/>
    </xf>
    <xf numFmtId="0" fontId="28" fillId="2" borderId="16" xfId="0" applyFont="1" applyFill="1" applyBorder="1" applyAlignment="1" applyProtection="1">
      <alignment horizontal="center"/>
      <protection locked="0"/>
    </xf>
    <xf numFmtId="0" fontId="33" fillId="21" borderId="1" xfId="0" applyFont="1" applyFill="1" applyBorder="1" applyAlignment="1" applyProtection="1">
      <alignment horizontal="center" vertical="center"/>
      <protection hidden="1"/>
    </xf>
    <xf numFmtId="0" fontId="28" fillId="2" borderId="8" xfId="0" applyFont="1" applyFill="1" applyBorder="1" applyAlignment="1" applyProtection="1">
      <alignment horizontal="center"/>
      <protection locked="0"/>
    </xf>
    <xf numFmtId="0" fontId="28" fillId="2" borderId="11" xfId="0" applyFont="1" applyFill="1" applyBorder="1" applyAlignment="1" applyProtection="1">
      <alignment horizontal="center"/>
      <protection locked="0"/>
    </xf>
    <xf numFmtId="2" fontId="28" fillId="2" borderId="12" xfId="0" applyNumberFormat="1" applyFont="1" applyFill="1" applyBorder="1" applyAlignment="1" applyProtection="1">
      <alignment horizontal="center"/>
      <protection locked="0"/>
    </xf>
    <xf numFmtId="164" fontId="28" fillId="0" borderId="0" xfId="0" applyNumberFormat="1" applyFont="1" applyFill="1" applyBorder="1" applyAlignment="1" applyProtection="1">
      <alignment horizontal="center"/>
      <protection locked="0"/>
    </xf>
    <xf numFmtId="49" fontId="30" fillId="4" borderId="23" xfId="0" applyNumberFormat="1" applyFont="1" applyFill="1" applyBorder="1" applyAlignment="1" applyProtection="1">
      <alignment horizontal="center" vertical="center"/>
    </xf>
    <xf numFmtId="0" fontId="28" fillId="2" borderId="19" xfId="0" applyFont="1" applyFill="1" applyBorder="1" applyAlignment="1" applyProtection="1">
      <alignment horizontal="center"/>
      <protection locked="0"/>
    </xf>
    <xf numFmtId="11" fontId="28" fillId="2" borderId="27" xfId="0" applyNumberFormat="1" applyFont="1" applyFill="1" applyBorder="1" applyAlignment="1" applyProtection="1">
      <alignment horizontal="center"/>
      <protection locked="0"/>
    </xf>
    <xf numFmtId="0" fontId="30" fillId="4" borderId="3" xfId="0" applyFont="1" applyFill="1" applyBorder="1" applyAlignment="1" applyProtection="1">
      <alignment horizontal="left"/>
    </xf>
    <xf numFmtId="0" fontId="28" fillId="3" borderId="13" xfId="0" applyFont="1" applyFill="1" applyBorder="1" applyAlignment="1" applyProtection="1">
      <alignment horizontal="center"/>
    </xf>
    <xf numFmtId="0" fontId="28" fillId="2" borderId="2" xfId="0" applyFont="1" applyFill="1" applyBorder="1" applyAlignment="1" applyProtection="1">
      <alignment horizontal="center"/>
      <protection locked="0"/>
    </xf>
    <xf numFmtId="0" fontId="28" fillId="2" borderId="9" xfId="0" applyFont="1" applyFill="1" applyBorder="1" applyAlignment="1" applyProtection="1">
      <alignment horizontal="center"/>
      <protection locked="0"/>
    </xf>
    <xf numFmtId="0" fontId="28" fillId="2" borderId="1" xfId="0" applyFont="1" applyFill="1" applyBorder="1" applyAlignment="1" applyProtection="1">
      <alignment horizontal="center"/>
      <protection locked="0"/>
    </xf>
    <xf numFmtId="2" fontId="28" fillId="2" borderId="17" xfId="0" applyNumberFormat="1" applyFont="1" applyFill="1" applyBorder="1" applyAlignment="1" applyProtection="1">
      <alignment horizontal="center"/>
      <protection locked="0"/>
    </xf>
    <xf numFmtId="0" fontId="30" fillId="4" borderId="26" xfId="0" applyFont="1" applyFill="1" applyBorder="1" applyProtection="1"/>
    <xf numFmtId="166" fontId="28" fillId="2" borderId="28" xfId="0" applyNumberFormat="1" applyFont="1" applyFill="1" applyBorder="1" applyAlignment="1" applyProtection="1">
      <alignment horizontal="center"/>
      <protection locked="0"/>
    </xf>
    <xf numFmtId="2" fontId="28" fillId="2" borderId="19" xfId="0" applyNumberFormat="1" applyFont="1" applyFill="1" applyBorder="1" applyAlignment="1" applyProtection="1">
      <alignment horizontal="center"/>
      <protection locked="0"/>
    </xf>
    <xf numFmtId="0" fontId="30" fillId="0" borderId="0" xfId="0" applyFont="1" applyProtection="1">
      <protection locked="0"/>
    </xf>
    <xf numFmtId="2" fontId="28" fillId="2" borderId="27" xfId="0" applyNumberFormat="1" applyFont="1" applyFill="1" applyBorder="1" applyAlignment="1" applyProtection="1">
      <alignment horizontal="center"/>
      <protection locked="0"/>
    </xf>
    <xf numFmtId="49" fontId="30" fillId="4" borderId="14" xfId="0" applyNumberFormat="1" applyFont="1" applyFill="1" applyBorder="1" applyAlignment="1" applyProtection="1">
      <alignment horizontal="center" vertical="center"/>
    </xf>
    <xf numFmtId="0" fontId="28" fillId="2" borderId="12" xfId="0" applyFont="1" applyFill="1" applyBorder="1" applyAlignment="1" applyProtection="1">
      <alignment horizontal="center"/>
      <protection locked="0"/>
    </xf>
    <xf numFmtId="49" fontId="30" fillId="4" borderId="4" xfId="0" applyNumberFormat="1" applyFont="1" applyFill="1" applyBorder="1" applyAlignment="1" applyProtection="1">
      <alignment horizontal="center" vertical="center"/>
    </xf>
    <xf numFmtId="0" fontId="28" fillId="2" borderId="17" xfId="0" applyFont="1" applyFill="1" applyBorder="1" applyAlignment="1" applyProtection="1">
      <alignment horizontal="center"/>
      <protection locked="0"/>
    </xf>
    <xf numFmtId="49" fontId="30" fillId="4" borderId="5" xfId="0" applyNumberFormat="1" applyFont="1" applyFill="1" applyBorder="1" applyAlignment="1" applyProtection="1">
      <alignment horizontal="center" vertical="center"/>
    </xf>
    <xf numFmtId="0" fontId="28" fillId="2" borderId="13" xfId="0" applyFont="1" applyFill="1" applyBorder="1" applyAlignment="1" applyProtection="1">
      <alignment horizontal="center"/>
      <protection locked="0"/>
    </xf>
    <xf numFmtId="0" fontId="28" fillId="0" borderId="6" xfId="0" applyFont="1" applyFill="1" applyBorder="1" applyAlignment="1" applyProtection="1">
      <alignment vertical="center"/>
      <protection locked="0"/>
    </xf>
    <xf numFmtId="0" fontId="31" fillId="21" borderId="0" xfId="0" applyFont="1" applyFill="1" applyBorder="1" applyProtection="1">
      <protection hidden="1"/>
    </xf>
    <xf numFmtId="0" fontId="31" fillId="21" borderId="0" xfId="0" applyFont="1" applyFill="1" applyBorder="1" applyAlignment="1" applyProtection="1">
      <alignment horizontal="center" vertical="center"/>
      <protection hidden="1"/>
    </xf>
    <xf numFmtId="0" fontId="30" fillId="4" borderId="44" xfId="0" applyFont="1" applyFill="1" applyBorder="1" applyAlignment="1" applyProtection="1">
      <alignment horizontal="center" vertical="center"/>
    </xf>
    <xf numFmtId="2" fontId="28" fillId="25" borderId="16" xfId="0" applyNumberFormat="1" applyFont="1" applyFill="1" applyBorder="1" applyAlignment="1" applyProtection="1">
      <alignment horizontal="center"/>
      <protection locked="0"/>
    </xf>
    <xf numFmtId="2" fontId="28" fillId="25" borderId="8" xfId="0" applyNumberFormat="1" applyFont="1" applyFill="1" applyBorder="1" applyAlignment="1" applyProtection="1">
      <alignment horizontal="center"/>
      <protection locked="0"/>
    </xf>
    <xf numFmtId="2" fontId="28" fillId="25" borderId="54" xfId="0" applyNumberFormat="1" applyFont="1" applyFill="1" applyBorder="1" applyAlignment="1" applyProtection="1">
      <alignment horizontal="center"/>
      <protection locked="0"/>
    </xf>
    <xf numFmtId="2" fontId="28" fillId="25" borderId="12" xfId="0" applyNumberFormat="1" applyFont="1" applyFill="1" applyBorder="1" applyAlignment="1" applyProtection="1">
      <alignment horizontal="center"/>
      <protection locked="0"/>
    </xf>
    <xf numFmtId="0" fontId="30" fillId="4" borderId="26" xfId="0" applyFont="1" applyFill="1" applyBorder="1" applyAlignment="1" applyProtection="1">
      <alignment horizontal="center" vertical="center"/>
    </xf>
    <xf numFmtId="2" fontId="28" fillId="25" borderId="3" xfId="0" applyNumberFormat="1" applyFont="1" applyFill="1" applyBorder="1" applyAlignment="1" applyProtection="1">
      <alignment horizontal="center"/>
      <protection locked="0"/>
    </xf>
    <xf numFmtId="2" fontId="28" fillId="25" borderId="7" xfId="0" applyNumberFormat="1" applyFont="1" applyFill="1" applyBorder="1" applyAlignment="1" applyProtection="1">
      <alignment horizontal="center"/>
      <protection locked="0"/>
    </xf>
    <xf numFmtId="2" fontId="28" fillId="25" borderId="43" xfId="0" applyNumberFormat="1" applyFont="1" applyFill="1" applyBorder="1" applyAlignment="1" applyProtection="1">
      <alignment horizontal="center"/>
      <protection locked="0"/>
    </xf>
    <xf numFmtId="2" fontId="28" fillId="25" borderId="13" xfId="0" applyNumberFormat="1" applyFont="1" applyFill="1" applyBorder="1" applyAlignment="1" applyProtection="1">
      <alignment horizontal="center"/>
      <protection locked="0"/>
    </xf>
    <xf numFmtId="0" fontId="30" fillId="0" borderId="6" xfId="0" applyFont="1" applyFill="1" applyBorder="1" applyAlignment="1" applyProtection="1">
      <alignment vertical="center"/>
      <protection locked="0"/>
    </xf>
    <xf numFmtId="0" fontId="28" fillId="2" borderId="41" xfId="0" applyFont="1" applyFill="1" applyBorder="1" applyAlignment="1" applyProtection="1">
      <alignment horizontal="center"/>
      <protection locked="0"/>
    </xf>
    <xf numFmtId="0" fontId="28" fillId="2" borderId="29" xfId="0" applyFont="1" applyFill="1" applyBorder="1" applyAlignment="1" applyProtection="1">
      <alignment horizontal="center"/>
      <protection locked="0"/>
    </xf>
    <xf numFmtId="164" fontId="28" fillId="2" borderId="30" xfId="0" applyNumberFormat="1" applyFont="1" applyFill="1" applyBorder="1" applyAlignment="1" applyProtection="1">
      <alignment horizontal="center"/>
      <protection locked="0"/>
    </xf>
    <xf numFmtId="164" fontId="28" fillId="2" borderId="27" xfId="0" applyNumberFormat="1" applyFont="1" applyFill="1" applyBorder="1" applyAlignment="1" applyProtection="1">
      <alignment horizontal="center"/>
      <protection locked="0"/>
    </xf>
    <xf numFmtId="0" fontId="30" fillId="0" borderId="0" xfId="0" applyFont="1" applyFill="1" applyBorder="1" applyAlignment="1" applyProtection="1">
      <alignment horizontal="center" vertical="center"/>
      <protection locked="0"/>
    </xf>
    <xf numFmtId="0" fontId="28" fillId="2" borderId="3" xfId="0" applyFont="1" applyFill="1" applyBorder="1" applyAlignment="1" applyProtection="1">
      <alignment horizontal="center"/>
      <protection locked="0"/>
    </xf>
    <xf numFmtId="0" fontId="28" fillId="2" borderId="7" xfId="0" applyFont="1" applyFill="1" applyBorder="1" applyAlignment="1" applyProtection="1">
      <alignment horizontal="center"/>
      <protection locked="0"/>
    </xf>
    <xf numFmtId="164" fontId="28" fillId="2" borderId="28" xfId="0" applyNumberFormat="1" applyFont="1" applyFill="1" applyBorder="1" applyAlignment="1" applyProtection="1">
      <alignment horizontal="center"/>
      <protection locked="0"/>
    </xf>
    <xf numFmtId="0" fontId="29" fillId="0" borderId="0" xfId="0" applyFont="1" applyFill="1" applyBorder="1" applyProtection="1">
      <protection locked="0"/>
    </xf>
    <xf numFmtId="0" fontId="28" fillId="0" borderId="10" xfId="0" applyFont="1" applyBorder="1" applyProtection="1">
      <protection locked="0"/>
    </xf>
    <xf numFmtId="0" fontId="28" fillId="0" borderId="10" xfId="0" applyFont="1" applyFill="1" applyBorder="1" applyAlignment="1" applyProtection="1">
      <alignment horizontal="right" vertical="center"/>
      <protection locked="0"/>
    </xf>
    <xf numFmtId="0" fontId="28" fillId="0" borderId="10" xfId="0" applyFont="1" applyFill="1" applyBorder="1" applyProtection="1">
      <protection locked="0"/>
    </xf>
    <xf numFmtId="11" fontId="28" fillId="0" borderId="0" xfId="0" applyNumberFormat="1" applyFont="1" applyBorder="1" applyAlignment="1" applyProtection="1">
      <alignment horizontal="center" vertical="center"/>
      <protection locked="0"/>
    </xf>
    <xf numFmtId="11" fontId="28" fillId="0" borderId="0" xfId="0" applyNumberFormat="1" applyFont="1" applyFill="1" applyAlignment="1" applyProtection="1">
      <alignment horizontal="center" vertical="center"/>
      <protection locked="0"/>
    </xf>
    <xf numFmtId="11" fontId="28" fillId="0" borderId="0" xfId="0" applyNumberFormat="1" applyFont="1" applyProtection="1">
      <protection locked="0"/>
    </xf>
    <xf numFmtId="11" fontId="28" fillId="0" borderId="0" xfId="0" applyNumberFormat="1" applyFont="1" applyBorder="1" applyProtection="1">
      <protection locked="0"/>
    </xf>
    <xf numFmtId="0" fontId="30" fillId="4" borderId="31" xfId="0" applyFont="1" applyFill="1" applyBorder="1" applyAlignment="1" applyProtection="1">
      <alignment horizontal="center"/>
    </xf>
    <xf numFmtId="0" fontId="30" fillId="3" borderId="23" xfId="0" applyFont="1" applyFill="1" applyBorder="1" applyAlignment="1" applyProtection="1">
      <alignment horizontal="center"/>
      <protection locked="0"/>
    </xf>
    <xf numFmtId="0" fontId="30" fillId="3" borderId="48" xfId="0" applyFont="1" applyFill="1" applyBorder="1" applyAlignment="1" applyProtection="1">
      <alignment horizontal="center"/>
      <protection locked="0"/>
    </xf>
    <xf numFmtId="164" fontId="30" fillId="3" borderId="48" xfId="0" applyNumberFormat="1" applyFont="1" applyFill="1" applyBorder="1" applyAlignment="1" applyProtection="1">
      <alignment horizontal="center"/>
      <protection locked="0"/>
    </xf>
    <xf numFmtId="164" fontId="30" fillId="3" borderId="19" xfId="0" applyNumberFormat="1" applyFont="1" applyFill="1" applyBorder="1" applyAlignment="1" applyProtection="1">
      <alignment horizontal="center"/>
      <protection locked="0"/>
    </xf>
    <xf numFmtId="164" fontId="28" fillId="3" borderId="23" xfId="0" applyNumberFormat="1" applyFont="1" applyFill="1" applyBorder="1" applyAlignment="1" applyProtection="1">
      <alignment horizontal="center"/>
      <protection locked="0"/>
    </xf>
    <xf numFmtId="164" fontId="28" fillId="3" borderId="48" xfId="0" applyNumberFormat="1" applyFont="1" applyFill="1" applyBorder="1" applyAlignment="1" applyProtection="1">
      <alignment horizontal="center"/>
      <protection locked="0"/>
    </xf>
    <xf numFmtId="164" fontId="28" fillId="3" borderId="19" xfId="0" applyNumberFormat="1" applyFont="1" applyFill="1" applyBorder="1" applyAlignment="1" applyProtection="1">
      <alignment horizontal="center"/>
      <protection locked="0"/>
    </xf>
    <xf numFmtId="165" fontId="28" fillId="25" borderId="49" xfId="0" applyNumberFormat="1" applyFont="1" applyFill="1" applyBorder="1" applyAlignment="1" applyProtection="1">
      <alignment horizontal="center"/>
      <protection locked="0"/>
    </xf>
    <xf numFmtId="165" fontId="28" fillId="25" borderId="8" xfId="0" applyNumberFormat="1" applyFont="1" applyFill="1" applyBorder="1" applyAlignment="1" applyProtection="1">
      <alignment horizontal="center"/>
      <protection locked="0"/>
    </xf>
    <xf numFmtId="165" fontId="28" fillId="25" borderId="12" xfId="0" applyNumberFormat="1" applyFont="1" applyFill="1" applyBorder="1" applyAlignment="1" applyProtection="1">
      <alignment horizontal="center"/>
      <protection locked="0"/>
    </xf>
    <xf numFmtId="165" fontId="28" fillId="25" borderId="43" xfId="0" applyNumberFormat="1" applyFont="1" applyFill="1" applyBorder="1" applyAlignment="1" applyProtection="1">
      <alignment horizontal="center"/>
      <protection locked="0"/>
    </xf>
    <xf numFmtId="165" fontId="28" fillId="25" borderId="7" xfId="0" applyNumberFormat="1" applyFont="1" applyFill="1" applyBorder="1" applyAlignment="1" applyProtection="1">
      <alignment horizontal="center"/>
      <protection locked="0"/>
    </xf>
    <xf numFmtId="165" fontId="28" fillId="25" borderId="13" xfId="0" applyNumberFormat="1" applyFont="1" applyFill="1" applyBorder="1" applyAlignment="1" applyProtection="1">
      <alignment horizontal="center"/>
      <protection locked="0"/>
    </xf>
    <xf numFmtId="165" fontId="28" fillId="0" borderId="0" xfId="0" applyNumberFormat="1" applyFont="1" applyProtection="1">
      <protection locked="0"/>
    </xf>
    <xf numFmtId="11" fontId="28" fillId="0" borderId="0" xfId="0" applyNumberFormat="1" applyFont="1" applyFill="1" applyBorder="1" applyAlignment="1" applyProtection="1">
      <alignment horizontal="center" vertical="center"/>
      <protection locked="0"/>
    </xf>
    <xf numFmtId="165" fontId="28" fillId="0" borderId="0" xfId="0" applyNumberFormat="1" applyFont="1" applyAlignment="1" applyProtection="1">
      <alignment horizontal="center" vertical="center"/>
      <protection locked="0"/>
    </xf>
    <xf numFmtId="11" fontId="29" fillId="0" borderId="0" xfId="0" applyNumberFormat="1" applyFont="1" applyFill="1" applyBorder="1" applyAlignment="1" applyProtection="1">
      <alignment horizontal="center" vertical="center"/>
      <protection locked="0"/>
    </xf>
    <xf numFmtId="165" fontId="34" fillId="0" borderId="0" xfId="0" applyNumberFormat="1" applyFont="1" applyFill="1" applyBorder="1" applyProtection="1">
      <protection locked="0"/>
    </xf>
    <xf numFmtId="0" fontId="30" fillId="4" borderId="31" xfId="0" applyFont="1" applyFill="1" applyBorder="1" applyAlignment="1" applyProtection="1">
      <alignment horizontal="center" vertical="center"/>
      <protection locked="0"/>
    </xf>
    <xf numFmtId="164" fontId="28" fillId="3" borderId="45" xfId="0" applyNumberFormat="1" applyFont="1" applyFill="1" applyBorder="1" applyAlignment="1" applyProtection="1">
      <alignment horizontal="center"/>
      <protection locked="0"/>
    </xf>
    <xf numFmtId="164" fontId="28" fillId="3" borderId="29" xfId="0" applyNumberFormat="1" applyFont="1" applyFill="1" applyBorder="1" applyAlignment="1" applyProtection="1">
      <alignment horizontal="center"/>
      <protection locked="0"/>
    </xf>
    <xf numFmtId="2" fontId="34" fillId="27" borderId="0" xfId="0" applyNumberFormat="1" applyFont="1" applyFill="1" applyBorder="1" applyAlignment="1" applyProtection="1">
      <alignment horizontal="center" vertical="center"/>
      <protection locked="0"/>
    </xf>
    <xf numFmtId="165" fontId="34" fillId="26" borderId="0" xfId="0" applyNumberFormat="1" applyFont="1" applyFill="1" applyBorder="1" applyAlignment="1" applyProtection="1">
      <alignment horizontal="center" vertical="center"/>
      <protection locked="0"/>
    </xf>
    <xf numFmtId="2" fontId="34" fillId="26" borderId="0" xfId="0" applyNumberFormat="1" applyFont="1" applyFill="1" applyBorder="1" applyAlignment="1" applyProtection="1">
      <alignment horizontal="center" vertical="center"/>
      <protection locked="0"/>
    </xf>
    <xf numFmtId="0" fontId="34" fillId="0" borderId="0" xfId="0" applyFont="1" applyFill="1" applyBorder="1" applyProtection="1">
      <protection locked="0"/>
    </xf>
    <xf numFmtId="0" fontId="4" fillId="0" borderId="0" xfId="0" applyFont="1" applyProtection="1">
      <protection locked="0"/>
    </xf>
    <xf numFmtId="0" fontId="4" fillId="4" borderId="31" xfId="0" applyFont="1" applyFill="1" applyBorder="1" applyAlignment="1" applyProtection="1">
      <alignment horizontal="center"/>
    </xf>
    <xf numFmtId="0" fontId="28" fillId="23" borderId="20" xfId="0" applyFont="1" applyFill="1" applyBorder="1" applyAlignment="1" applyProtection="1">
      <alignment horizontal="center"/>
      <protection locked="0"/>
    </xf>
    <xf numFmtId="0" fontId="4" fillId="23" borderId="44" xfId="0" applyFont="1" applyFill="1" applyBorder="1" applyAlignment="1" applyProtection="1">
      <alignment horizontal="center"/>
    </xf>
    <xf numFmtId="0" fontId="4" fillId="23" borderId="31" xfId="0" applyFont="1" applyFill="1" applyBorder="1" applyAlignment="1" applyProtection="1">
      <alignment horizontal="center"/>
    </xf>
    <xf numFmtId="0" fontId="28" fillId="23" borderId="50" xfId="0" applyFont="1" applyFill="1" applyBorder="1" applyAlignment="1" applyProtection="1">
      <alignment horizontal="center"/>
      <protection locked="0"/>
    </xf>
    <xf numFmtId="0" fontId="28" fillId="23" borderId="8" xfId="0" applyFont="1" applyFill="1" applyBorder="1" applyAlignment="1" applyProtection="1">
      <alignment horizontal="center"/>
      <protection locked="0"/>
    </xf>
    <xf numFmtId="0" fontId="28" fillId="23" borderId="12" xfId="0" applyFont="1" applyFill="1" applyBorder="1" applyAlignment="1" applyProtection="1">
      <alignment horizontal="center"/>
      <protection locked="0"/>
    </xf>
    <xf numFmtId="0" fontId="28" fillId="23" borderId="21" xfId="0" applyFont="1" applyFill="1" applyBorder="1" applyAlignment="1" applyProtection="1">
      <alignment horizontal="center"/>
      <protection locked="0"/>
    </xf>
    <xf numFmtId="0" fontId="28" fillId="23" borderId="24" xfId="0" applyFont="1" applyFill="1" applyBorder="1" applyAlignment="1" applyProtection="1">
      <alignment horizontal="center"/>
      <protection locked="0"/>
    </xf>
    <xf numFmtId="0" fontId="28" fillId="23" borderId="10" xfId="0" applyFont="1" applyFill="1" applyBorder="1" applyAlignment="1" applyProtection="1">
      <alignment horizontal="center"/>
      <protection locked="0"/>
    </xf>
    <xf numFmtId="0" fontId="28" fillId="23" borderId="15" xfId="0" applyFont="1" applyFill="1" applyBorder="1" applyAlignment="1" applyProtection="1">
      <alignment horizontal="center"/>
      <protection locked="0"/>
    </xf>
    <xf numFmtId="0" fontId="28" fillId="23" borderId="56" xfId="0" applyFont="1" applyFill="1" applyBorder="1" applyAlignment="1" applyProtection="1">
      <alignment horizontal="center"/>
      <protection locked="0"/>
    </xf>
    <xf numFmtId="0" fontId="28" fillId="23" borderId="0" xfId="0" applyFont="1" applyFill="1" applyBorder="1" applyAlignment="1" applyProtection="1">
      <alignment horizontal="center"/>
      <protection locked="0"/>
    </xf>
    <xf numFmtId="0" fontId="28" fillId="23" borderId="55" xfId="0" applyFont="1" applyFill="1" applyBorder="1" applyAlignment="1" applyProtection="1">
      <alignment horizontal="center"/>
      <protection locked="0"/>
    </xf>
    <xf numFmtId="0" fontId="28" fillId="23" borderId="18" xfId="0" applyFont="1" applyFill="1" applyBorder="1" applyAlignment="1" applyProtection="1">
      <alignment horizontal="center"/>
      <protection locked="0"/>
    </xf>
    <xf numFmtId="0" fontId="30" fillId="4" borderId="44" xfId="0" applyFont="1" applyFill="1" applyBorder="1" applyAlignment="1" applyProtection="1">
      <alignment horizontal="center" vertical="center"/>
    </xf>
    <xf numFmtId="0" fontId="30" fillId="4" borderId="46" xfId="0" applyFont="1" applyFill="1" applyBorder="1" applyAlignment="1" applyProtection="1">
      <alignment horizontal="center" vertical="center"/>
    </xf>
    <xf numFmtId="0" fontId="30" fillId="4" borderId="47" xfId="0" applyFont="1" applyFill="1" applyBorder="1" applyAlignment="1" applyProtection="1">
      <alignment horizontal="center" vertical="center"/>
    </xf>
    <xf numFmtId="0" fontId="30" fillId="4" borderId="24" xfId="0" applyFont="1" applyFill="1" applyBorder="1" applyAlignment="1" applyProtection="1">
      <alignment horizontal="center" vertical="center" wrapText="1"/>
    </xf>
    <xf numFmtId="0" fontId="30" fillId="4" borderId="15" xfId="0" applyFont="1" applyFill="1" applyBorder="1" applyAlignment="1" applyProtection="1">
      <alignment horizontal="center" vertical="center" wrapText="1"/>
    </xf>
    <xf numFmtId="0" fontId="30" fillId="4" borderId="18" xfId="0" applyFont="1" applyFill="1" applyBorder="1" applyAlignment="1" applyProtection="1">
      <alignment horizontal="center" vertical="center" wrapText="1"/>
    </xf>
    <xf numFmtId="0" fontId="30" fillId="4" borderId="21" xfId="0" applyFont="1" applyFill="1" applyBorder="1" applyAlignment="1" applyProtection="1">
      <alignment horizontal="center" vertical="center" wrapText="1"/>
    </xf>
    <xf numFmtId="0" fontId="30" fillId="4" borderId="22" xfId="0" applyFont="1" applyFill="1" applyBorder="1" applyAlignment="1" applyProtection="1">
      <alignment horizontal="center"/>
    </xf>
    <xf numFmtId="0" fontId="30" fillId="4" borderId="42" xfId="0" applyFont="1" applyFill="1" applyBorder="1" applyAlignment="1" applyProtection="1">
      <alignment horizontal="center"/>
    </xf>
    <xf numFmtId="0" fontId="30" fillId="4" borderId="25" xfId="0" applyFont="1" applyFill="1" applyBorder="1" applyAlignment="1" applyProtection="1">
      <alignment horizontal="center"/>
    </xf>
    <xf numFmtId="0" fontId="30" fillId="4" borderId="24" xfId="0" applyFont="1" applyFill="1" applyBorder="1" applyAlignment="1" applyProtection="1">
      <alignment horizontal="center" vertical="center"/>
    </xf>
    <xf numFmtId="0" fontId="30" fillId="4" borderId="10" xfId="0" applyFont="1" applyFill="1" applyBorder="1" applyAlignment="1" applyProtection="1">
      <alignment horizontal="center" vertical="center"/>
    </xf>
    <xf numFmtId="0" fontId="30" fillId="4" borderId="15" xfId="0" applyFont="1" applyFill="1" applyBorder="1" applyAlignment="1" applyProtection="1">
      <alignment horizontal="center" vertical="center"/>
    </xf>
    <xf numFmtId="0" fontId="30" fillId="4" borderId="18" xfId="0" applyFont="1" applyFill="1" applyBorder="1" applyAlignment="1" applyProtection="1">
      <alignment horizontal="center" vertical="center"/>
    </xf>
    <xf numFmtId="0" fontId="30" fillId="4" borderId="20" xfId="0" applyFont="1" applyFill="1" applyBorder="1" applyAlignment="1" applyProtection="1">
      <alignment horizontal="center" vertical="center"/>
    </xf>
    <xf numFmtId="0" fontId="30" fillId="4" borderId="21" xfId="0" applyFont="1" applyFill="1" applyBorder="1" applyAlignment="1" applyProtection="1">
      <alignment horizontal="center" vertical="center"/>
    </xf>
    <xf numFmtId="0" fontId="4" fillId="4" borderId="22" xfId="0" applyFont="1" applyFill="1" applyBorder="1" applyAlignment="1" applyProtection="1">
      <alignment horizontal="center"/>
    </xf>
    <xf numFmtId="0" fontId="4" fillId="4" borderId="42" xfId="0" applyFont="1" applyFill="1" applyBorder="1" applyAlignment="1" applyProtection="1">
      <alignment horizontal="center"/>
    </xf>
    <xf numFmtId="0" fontId="4" fillId="4" borderId="25" xfId="0" applyFont="1" applyFill="1" applyBorder="1" applyAlignment="1" applyProtection="1">
      <alignment horizontal="center"/>
    </xf>
    <xf numFmtId="0" fontId="4" fillId="0" borderId="55" xfId="0" applyFont="1" applyBorder="1" applyAlignment="1" applyProtection="1">
      <alignment horizontal="right" vertical="center" textRotation="90" wrapText="1"/>
      <protection locked="0"/>
    </xf>
    <xf numFmtId="0" fontId="28" fillId="0" borderId="0" xfId="0" applyFont="1" applyAlignment="1" applyProtection="1">
      <protection locked="0"/>
    </xf>
    <xf numFmtId="0" fontId="29" fillId="0" borderId="0" xfId="0" applyFont="1" applyAlignment="1" applyProtection="1">
      <protection locked="0"/>
    </xf>
    <xf numFmtId="0" fontId="30" fillId="4" borderId="10" xfId="0" applyFont="1" applyFill="1" applyBorder="1" applyAlignment="1" applyProtection="1">
      <alignment horizontal="center" vertical="center" wrapText="1"/>
    </xf>
    <xf numFmtId="0" fontId="30" fillId="4" borderId="20" xfId="0" applyFont="1" applyFill="1" applyBorder="1" applyAlignment="1" applyProtection="1">
      <alignment horizontal="center" vertical="center" wrapText="1"/>
    </xf>
    <xf numFmtId="0" fontId="4" fillId="23" borderId="22" xfId="0" applyFont="1" applyFill="1" applyBorder="1" applyAlignment="1" applyProtection="1">
      <alignment horizontal="center" vertical="center"/>
    </xf>
    <xf numFmtId="0" fontId="4" fillId="23" borderId="42" xfId="0" applyFont="1" applyFill="1" applyBorder="1" applyAlignment="1" applyProtection="1">
      <alignment horizontal="center" vertical="center"/>
    </xf>
    <xf numFmtId="0" fontId="4" fillId="23" borderId="25" xfId="0" applyFont="1" applyFill="1" applyBorder="1" applyAlignment="1" applyProtection="1">
      <alignment horizontal="center" vertical="center"/>
    </xf>
    <xf numFmtId="0" fontId="27" fillId="23" borderId="22" xfId="0" applyFont="1" applyFill="1" applyBorder="1" applyAlignment="1">
      <alignment horizontal="center" vertical="center" wrapText="1"/>
    </xf>
    <xf numFmtId="0" fontId="27" fillId="23" borderId="42" xfId="0" applyFont="1" applyFill="1" applyBorder="1" applyAlignment="1">
      <alignment horizontal="center" vertical="center" wrapText="1"/>
    </xf>
    <xf numFmtId="0" fontId="27" fillId="23" borderId="25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0" fillId="0" borderId="0" xfId="0" applyBorder="1" applyAlignment="1" applyProtection="1"/>
  </cellXfs>
  <cellStyles count="58">
    <cellStyle name="20% - Accent1 2" xfId="5" xr:uid="{00000000-0005-0000-0000-000000000000}"/>
    <cellStyle name="20% - Accent2 2" xfId="6" xr:uid="{00000000-0005-0000-0000-000001000000}"/>
    <cellStyle name="20% - Accent3 2" xfId="7" xr:uid="{00000000-0005-0000-0000-000002000000}"/>
    <cellStyle name="20% - Accent4 2" xfId="8" xr:uid="{00000000-0005-0000-0000-000003000000}"/>
    <cellStyle name="20% - Accent5 2" xfId="9" xr:uid="{00000000-0005-0000-0000-000004000000}"/>
    <cellStyle name="20% - Accent6 2" xfId="10" xr:uid="{00000000-0005-0000-0000-000005000000}"/>
    <cellStyle name="40% - Accent1 2" xfId="11" xr:uid="{00000000-0005-0000-0000-000006000000}"/>
    <cellStyle name="40% - Accent2 2" xfId="12" xr:uid="{00000000-0005-0000-0000-000007000000}"/>
    <cellStyle name="40% - Accent3 2" xfId="13" xr:uid="{00000000-0005-0000-0000-000008000000}"/>
    <cellStyle name="40% - Accent4 2" xfId="14" xr:uid="{00000000-0005-0000-0000-000009000000}"/>
    <cellStyle name="40% - Accent5 2" xfId="15" xr:uid="{00000000-0005-0000-0000-00000A000000}"/>
    <cellStyle name="40% - Accent6 2" xfId="16" xr:uid="{00000000-0005-0000-0000-00000B000000}"/>
    <cellStyle name="60% - Accent1 2" xfId="17" xr:uid="{00000000-0005-0000-0000-00000C000000}"/>
    <cellStyle name="60% - Accent2 2" xfId="18" xr:uid="{00000000-0005-0000-0000-00000D000000}"/>
    <cellStyle name="60% - Accent3 2" xfId="19" xr:uid="{00000000-0005-0000-0000-00000E000000}"/>
    <cellStyle name="60% - Accent4 2" xfId="20" xr:uid="{00000000-0005-0000-0000-00000F000000}"/>
    <cellStyle name="60% - Accent5 2" xfId="21" xr:uid="{00000000-0005-0000-0000-000010000000}"/>
    <cellStyle name="60% - Accent6 2" xfId="22" xr:uid="{00000000-0005-0000-0000-000011000000}"/>
    <cellStyle name="Accent1 2" xfId="23" xr:uid="{00000000-0005-0000-0000-000012000000}"/>
    <cellStyle name="Accent2 2" xfId="24" xr:uid="{00000000-0005-0000-0000-000013000000}"/>
    <cellStyle name="Accent3 2" xfId="25" xr:uid="{00000000-0005-0000-0000-000014000000}"/>
    <cellStyle name="Accent4 2" xfId="26" xr:uid="{00000000-0005-0000-0000-000015000000}"/>
    <cellStyle name="Accent5 2" xfId="27" xr:uid="{00000000-0005-0000-0000-000016000000}"/>
    <cellStyle name="Accent6 2" xfId="28" xr:uid="{00000000-0005-0000-0000-000017000000}"/>
    <cellStyle name="Bad 2" xfId="29" xr:uid="{00000000-0005-0000-0000-000018000000}"/>
    <cellStyle name="Calculation 2" xfId="30" xr:uid="{00000000-0005-0000-0000-000019000000}"/>
    <cellStyle name="Check Cell 2" xfId="31" xr:uid="{00000000-0005-0000-0000-00001A000000}"/>
    <cellStyle name="Explanatory Text 2" xfId="32" xr:uid="{00000000-0005-0000-0000-00001B000000}"/>
    <cellStyle name="Good 2" xfId="33" xr:uid="{00000000-0005-0000-0000-00001C000000}"/>
    <cellStyle name="Heading 1 2" xfId="34" xr:uid="{00000000-0005-0000-0000-00001D000000}"/>
    <cellStyle name="Heading 2 2" xfId="35" xr:uid="{00000000-0005-0000-0000-00001E000000}"/>
    <cellStyle name="Heading 3 2" xfId="36" xr:uid="{00000000-0005-0000-0000-00001F000000}"/>
    <cellStyle name="Heading 4 2" xfId="37" xr:uid="{00000000-0005-0000-0000-000020000000}"/>
    <cellStyle name="Hyperlink" xfId="1" builtinId="8"/>
    <cellStyle name="Hyperlink 2" xfId="38" xr:uid="{00000000-0005-0000-0000-000022000000}"/>
    <cellStyle name="Input 2" xfId="39" xr:uid="{00000000-0005-0000-0000-000023000000}"/>
    <cellStyle name="Linked Cell 2" xfId="40" xr:uid="{00000000-0005-0000-0000-000024000000}"/>
    <cellStyle name="Neutral 2" xfId="41" xr:uid="{00000000-0005-0000-0000-000025000000}"/>
    <cellStyle name="Normal" xfId="0" builtinId="0"/>
    <cellStyle name="Normal 2" xfId="2" xr:uid="{00000000-0005-0000-0000-000027000000}"/>
    <cellStyle name="Normal 2 2" xfId="43" xr:uid="{00000000-0005-0000-0000-000028000000}"/>
    <cellStyle name="Normal 2 2 2" xfId="53" xr:uid="{00000000-0005-0000-0000-000029000000}"/>
    <cellStyle name="Normal 2 2 3" xfId="51" xr:uid="{00000000-0005-0000-0000-00002A000000}"/>
    <cellStyle name="Normal 2 3" xfId="44" xr:uid="{00000000-0005-0000-0000-00002B000000}"/>
    <cellStyle name="Normal 2 3 2" xfId="52" xr:uid="{00000000-0005-0000-0000-00002C000000}"/>
    <cellStyle name="Normal 2 4" xfId="42" xr:uid="{00000000-0005-0000-0000-00002D000000}"/>
    <cellStyle name="Normal 2 5" xfId="3" xr:uid="{00000000-0005-0000-0000-00002E000000}"/>
    <cellStyle name="Normal 3" xfId="45" xr:uid="{00000000-0005-0000-0000-00002F000000}"/>
    <cellStyle name="Normal 4" xfId="4" xr:uid="{00000000-0005-0000-0000-000030000000}"/>
    <cellStyle name="Normal 5" xfId="55" xr:uid="{00000000-0005-0000-0000-000031000000}"/>
    <cellStyle name="Normal 6" xfId="56" xr:uid="{00000000-0005-0000-0000-000032000000}"/>
    <cellStyle name="Normal 7" xfId="54" xr:uid="{00000000-0005-0000-0000-000033000000}"/>
    <cellStyle name="Normal 8" xfId="57" xr:uid="{00000000-0005-0000-0000-000034000000}"/>
    <cellStyle name="Note 2" xfId="46" xr:uid="{00000000-0005-0000-0000-000035000000}"/>
    <cellStyle name="Output 2" xfId="47" xr:uid="{00000000-0005-0000-0000-000036000000}"/>
    <cellStyle name="Title 2" xfId="48" xr:uid="{00000000-0005-0000-0000-000037000000}"/>
    <cellStyle name="Total 2" xfId="49" xr:uid="{00000000-0005-0000-0000-000038000000}"/>
    <cellStyle name="Warning Text 2" xfId="50" xr:uid="{00000000-0005-0000-0000-000039000000}"/>
  </cellStyles>
  <dxfs count="21"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</dxfs>
  <tableStyles count="0" defaultTableStyle="TableStyleMedium9" defaultPivotStyle="PivotStyleLight16"/>
  <colors>
    <mruColors>
      <color rgb="FFFFFFCC"/>
      <color rgb="FF99FFCC"/>
      <color rgb="FF99CCFF"/>
      <color rgb="FF4C507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28575</xdr:rowOff>
    </xdr:from>
    <xdr:to>
      <xdr:col>0</xdr:col>
      <xdr:colOff>714375</xdr:colOff>
      <xdr:row>3</xdr:row>
      <xdr:rowOff>171450</xdr:rowOff>
    </xdr:to>
    <xdr:pic>
      <xdr:nvPicPr>
        <xdr:cNvPr id="1084" name="Picture 2" descr="PKinconwebtinyBlue.jpg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28575"/>
          <a:ext cx="6096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133350</xdr:rowOff>
    </xdr:from>
    <xdr:to>
      <xdr:col>5</xdr:col>
      <xdr:colOff>428625</xdr:colOff>
      <xdr:row>4</xdr:row>
      <xdr:rowOff>152400</xdr:rowOff>
    </xdr:to>
    <xdr:pic>
      <xdr:nvPicPr>
        <xdr:cNvPr id="2054" name="Picture 1" descr="J Plus logo_emailsig.jpg">
          <a:extLst>
            <a:ext uri="{FF2B5EF4-FFF2-40B4-BE49-F238E27FC236}">
              <a16:creationId xmlns:a16="http://schemas.microsoft.com/office/drawing/2014/main" id="{00000000-0008-0000-0200-00000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295275"/>
          <a:ext cx="27717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support@jplusconsulting.com" TargetMode="External"/><Relationship Id="rId1" Type="http://schemas.openxmlformats.org/officeDocument/2006/relationships/hyperlink" Target="http://www.jplusconsulting.com/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F1326"/>
  <sheetViews>
    <sheetView tabSelected="1" topLeftCell="G1" zoomScale="70" zoomScaleNormal="70" workbookViewId="0">
      <selection activeCell="N11" sqref="N11"/>
    </sheetView>
  </sheetViews>
  <sheetFormatPr defaultColWidth="9.08984375" defaultRowHeight="15.5" x14ac:dyDescent="0.35"/>
  <cols>
    <col min="1" max="1" width="11.36328125" style="17" customWidth="1"/>
    <col min="2" max="2" width="15.08984375" style="112" bestFit="1" customWidth="1"/>
    <col min="3" max="4" width="13.6328125" style="96" bestFit="1" customWidth="1"/>
    <col min="5" max="5" width="13" style="96" customWidth="1"/>
    <col min="6" max="6" width="14.08984375" style="96" customWidth="1"/>
    <col min="7" max="7" width="13" style="96" customWidth="1"/>
    <col min="8" max="8" width="16" style="96" customWidth="1"/>
    <col min="9" max="9" width="14.6328125" style="96" bestFit="1" customWidth="1"/>
    <col min="10" max="10" width="13.81640625" style="96" customWidth="1"/>
    <col min="11" max="11" width="12.6328125" style="96" customWidth="1"/>
    <col min="12" max="12" width="13.6328125" style="96" customWidth="1"/>
    <col min="13" max="15" width="13.36328125" style="96" customWidth="1"/>
    <col min="16" max="16" width="14.36328125" style="96" bestFit="1" customWidth="1"/>
    <col min="17" max="17" width="13.6328125" style="97" bestFit="1" customWidth="1"/>
    <col min="18" max="18" width="13" style="97" customWidth="1"/>
    <col min="19" max="19" width="16" style="97" bestFit="1" customWidth="1"/>
    <col min="20" max="20" width="13.36328125" style="97" customWidth="1"/>
    <col min="21" max="21" width="12.6328125" style="97" customWidth="1"/>
    <col min="22" max="22" width="12" style="96" customWidth="1"/>
    <col min="23" max="23" width="11.36328125" style="96" customWidth="1"/>
    <col min="24" max="25" width="11.36328125" style="96" bestFit="1" customWidth="1"/>
    <col min="26" max="16384" width="9.08984375" style="96"/>
  </cols>
  <sheetData>
    <row r="1" spans="1:33" s="17" customFormat="1" ht="16" thickBot="1" x14ac:dyDescent="0.4">
      <c r="A1" s="160"/>
      <c r="P1" s="18"/>
      <c r="Q1" s="18"/>
      <c r="R1" s="18"/>
      <c r="S1" s="18"/>
      <c r="T1" s="18"/>
    </row>
    <row r="2" spans="1:33" s="17" customFormat="1" ht="15" customHeight="1" x14ac:dyDescent="0.35">
      <c r="A2" s="161"/>
      <c r="B2" s="150" t="s">
        <v>4</v>
      </c>
      <c r="C2" s="151"/>
      <c r="D2" s="151"/>
      <c r="E2" s="151"/>
      <c r="F2" s="152"/>
      <c r="G2" s="19"/>
      <c r="H2" s="150" t="s">
        <v>23</v>
      </c>
      <c r="I2" s="151"/>
      <c r="J2" s="152"/>
      <c r="K2" s="20"/>
      <c r="L2" s="143" t="s">
        <v>40</v>
      </c>
      <c r="M2" s="144"/>
      <c r="O2" s="143" t="s">
        <v>13</v>
      </c>
      <c r="P2" s="144"/>
      <c r="R2" s="150" t="s">
        <v>16</v>
      </c>
      <c r="S2" s="152"/>
    </row>
    <row r="3" spans="1:33" s="17" customFormat="1" ht="15.75" customHeight="1" thickBot="1" x14ac:dyDescent="0.4">
      <c r="A3" s="161"/>
      <c r="B3" s="153"/>
      <c r="C3" s="154"/>
      <c r="D3" s="154"/>
      <c r="E3" s="154"/>
      <c r="F3" s="155"/>
      <c r="G3" s="19"/>
      <c r="H3" s="153"/>
      <c r="I3" s="154"/>
      <c r="J3" s="155"/>
      <c r="K3" s="20"/>
      <c r="L3" s="145"/>
      <c r="M3" s="146"/>
      <c r="O3" s="145"/>
      <c r="P3" s="146"/>
      <c r="R3" s="153"/>
      <c r="S3" s="155"/>
    </row>
    <row r="4" spans="1:33" s="17" customFormat="1" ht="17.25" customHeight="1" thickBot="1" x14ac:dyDescent="0.4">
      <c r="A4" s="161"/>
      <c r="G4" s="21"/>
      <c r="O4" s="21"/>
      <c r="P4" s="21"/>
    </row>
    <row r="5" spans="1:33" s="17" customFormat="1" ht="17.25" customHeight="1" thickBot="1" x14ac:dyDescent="0.4">
      <c r="B5" s="150" t="s">
        <v>0</v>
      </c>
      <c r="C5" s="162"/>
      <c r="D5" s="151" t="s">
        <v>1</v>
      </c>
      <c r="E5" s="151" t="s">
        <v>3</v>
      </c>
      <c r="F5" s="144" t="s">
        <v>19</v>
      </c>
      <c r="G5" s="22"/>
      <c r="H5" s="23" t="s">
        <v>15</v>
      </c>
      <c r="I5" s="24" t="s">
        <v>18</v>
      </c>
      <c r="J5" s="25"/>
      <c r="K5" s="25"/>
      <c r="L5" s="26" t="s">
        <v>37</v>
      </c>
      <c r="M5" s="27" t="s">
        <v>69</v>
      </c>
      <c r="O5" s="28" t="s">
        <v>10</v>
      </c>
      <c r="P5" s="29">
        <v>1.0000000000000001E-15</v>
      </c>
      <c r="R5" s="30" t="s">
        <v>27</v>
      </c>
      <c r="S5" s="31">
        <f>COUNT(C36:C2030)</f>
        <v>81</v>
      </c>
      <c r="V5" s="21"/>
      <c r="W5" s="32"/>
      <c r="X5" s="33"/>
    </row>
    <row r="6" spans="1:33" s="34" customFormat="1" ht="18.75" customHeight="1" thickBot="1" x14ac:dyDescent="0.4">
      <c r="B6" s="153"/>
      <c r="C6" s="163"/>
      <c r="D6" s="154"/>
      <c r="E6" s="154"/>
      <c r="F6" s="146"/>
      <c r="G6" s="22"/>
      <c r="H6" s="17"/>
      <c r="I6" s="17"/>
      <c r="J6" s="25"/>
      <c r="K6" s="25"/>
      <c r="L6" s="35" t="s">
        <v>38</v>
      </c>
      <c r="M6" s="36">
        <v>0.51</v>
      </c>
      <c r="N6" s="17"/>
      <c r="O6" s="37" t="s">
        <v>9</v>
      </c>
      <c r="P6" s="38">
        <v>99</v>
      </c>
      <c r="R6" s="39" t="s">
        <v>2</v>
      </c>
      <c r="S6" s="40">
        <f>COUNTA(J29:AM29)</f>
        <v>0</v>
      </c>
      <c r="X6" s="33"/>
      <c r="Z6" s="17"/>
      <c r="AA6" s="17"/>
      <c r="AB6" s="17"/>
      <c r="AC6" s="17"/>
      <c r="AD6" s="17"/>
      <c r="AE6" s="17"/>
      <c r="AF6" s="17"/>
      <c r="AG6" s="17"/>
    </row>
    <row r="7" spans="1:33" s="17" customFormat="1" ht="16" thickBot="1" x14ac:dyDescent="0.4">
      <c r="A7" s="41"/>
      <c r="B7" s="42" t="s">
        <v>56</v>
      </c>
      <c r="C7" s="43" t="str">
        <f>IF(COUNTA(B7),"=","")</f>
        <v>=</v>
      </c>
      <c r="D7" s="44" t="s">
        <v>57</v>
      </c>
      <c r="E7" s="45"/>
      <c r="F7" s="46">
        <v>8.8140000000000001</v>
      </c>
      <c r="G7" s="47"/>
      <c r="H7" s="48" t="s">
        <v>24</v>
      </c>
      <c r="I7" s="48" t="s">
        <v>25</v>
      </c>
      <c r="J7" s="49">
        <v>10</v>
      </c>
      <c r="K7" s="25"/>
      <c r="L7" s="35" t="s">
        <v>39</v>
      </c>
      <c r="M7" s="50">
        <v>3.2799999999999999E-3</v>
      </c>
      <c r="O7" s="25"/>
      <c r="P7" s="25"/>
      <c r="R7" s="51" t="s">
        <v>35</v>
      </c>
      <c r="S7" s="52">
        <f>COUNTA(F7:F26)</f>
        <v>2</v>
      </c>
      <c r="X7" s="33"/>
    </row>
    <row r="8" spans="1:33" s="17" customFormat="1" ht="16" thickBot="1" x14ac:dyDescent="0.4">
      <c r="A8" s="41"/>
      <c r="B8" s="53" t="s">
        <v>58</v>
      </c>
      <c r="C8" s="43" t="str">
        <f t="shared" ref="C8:C26" si="0">IF(COUNTA(B8),"=","")</f>
        <v>=</v>
      </c>
      <c r="D8" s="54" t="s">
        <v>59</v>
      </c>
      <c r="E8" s="55"/>
      <c r="F8" s="56">
        <v>5.8109999999999999</v>
      </c>
      <c r="G8" s="47"/>
      <c r="L8" s="57" t="s">
        <v>41</v>
      </c>
      <c r="M8" s="58">
        <v>0.3</v>
      </c>
      <c r="O8" s="23" t="s">
        <v>11</v>
      </c>
      <c r="P8" s="59">
        <v>-14</v>
      </c>
      <c r="R8" s="18"/>
      <c r="S8" s="18"/>
      <c r="X8" s="60"/>
    </row>
    <row r="9" spans="1:33" s="17" customFormat="1" x14ac:dyDescent="0.35">
      <c r="A9" s="41"/>
      <c r="B9" s="53"/>
      <c r="C9" s="43" t="str">
        <f t="shared" si="0"/>
        <v/>
      </c>
      <c r="D9" s="54"/>
      <c r="E9" s="54"/>
      <c r="F9" s="61"/>
      <c r="G9" s="47"/>
      <c r="H9" s="140" t="s">
        <v>26</v>
      </c>
      <c r="I9" s="62" t="s">
        <v>20</v>
      </c>
      <c r="J9" s="63">
        <v>0</v>
      </c>
      <c r="K9" s="20"/>
      <c r="R9" s="47"/>
      <c r="X9" s="60"/>
    </row>
    <row r="10" spans="1:33" s="17" customFormat="1" ht="15.75" customHeight="1" thickBot="1" x14ac:dyDescent="0.4">
      <c r="A10" s="41"/>
      <c r="B10" s="53"/>
      <c r="C10" s="43" t="str">
        <f t="shared" si="0"/>
        <v/>
      </c>
      <c r="D10" s="54"/>
      <c r="E10" s="54"/>
      <c r="F10" s="56"/>
      <c r="G10" s="47"/>
      <c r="H10" s="141"/>
      <c r="I10" s="64" t="s">
        <v>21</v>
      </c>
      <c r="J10" s="65">
        <v>0.01</v>
      </c>
      <c r="K10" s="20"/>
      <c r="X10" s="21"/>
    </row>
    <row r="11" spans="1:33" s="17" customFormat="1" ht="17.25" customHeight="1" thickBot="1" x14ac:dyDescent="0.4">
      <c r="A11" s="41"/>
      <c r="B11" s="53"/>
      <c r="C11" s="43" t="str">
        <f t="shared" si="0"/>
        <v/>
      </c>
      <c r="D11" s="54"/>
      <c r="E11" s="54"/>
      <c r="F11" s="56"/>
      <c r="G11" s="47"/>
      <c r="H11" s="142"/>
      <c r="I11" s="66" t="s">
        <v>22</v>
      </c>
      <c r="J11" s="67">
        <v>0.8</v>
      </c>
      <c r="K11" s="20"/>
      <c r="R11" s="150" t="s">
        <v>17</v>
      </c>
      <c r="S11" s="152"/>
      <c r="X11" s="21"/>
    </row>
    <row r="12" spans="1:33" s="17" customFormat="1" ht="15.75" customHeight="1" thickBot="1" x14ac:dyDescent="0.4">
      <c r="A12" s="41"/>
      <c r="B12" s="53"/>
      <c r="C12" s="43" t="str">
        <f t="shared" si="0"/>
        <v/>
      </c>
      <c r="D12" s="54"/>
      <c r="E12" s="54"/>
      <c r="F12" s="56"/>
      <c r="G12" s="47"/>
      <c r="R12" s="153"/>
      <c r="S12" s="155"/>
      <c r="X12" s="21"/>
    </row>
    <row r="13" spans="1:33" s="17" customFormat="1" ht="16.5" customHeight="1" thickBot="1" x14ac:dyDescent="0.4">
      <c r="A13" s="41"/>
      <c r="B13" s="53"/>
      <c r="C13" s="43" t="str">
        <f t="shared" si="0"/>
        <v/>
      </c>
      <c r="D13" s="54"/>
      <c r="E13" s="54"/>
      <c r="F13" s="56"/>
      <c r="G13" s="47"/>
      <c r="R13" s="32"/>
      <c r="S13" s="32"/>
      <c r="X13" s="21"/>
    </row>
    <row r="14" spans="1:33" s="17" customFormat="1" ht="15.75" customHeight="1" thickBot="1" x14ac:dyDescent="0.4">
      <c r="A14" s="68"/>
      <c r="B14" s="53"/>
      <c r="C14" s="43" t="str">
        <f t="shared" si="0"/>
        <v/>
      </c>
      <c r="D14" s="54"/>
      <c r="E14" s="54"/>
      <c r="F14" s="56"/>
      <c r="G14" s="47"/>
      <c r="J14" s="147" t="s">
        <v>53</v>
      </c>
      <c r="K14" s="148"/>
      <c r="L14" s="148"/>
      <c r="M14" s="148"/>
      <c r="N14" s="148"/>
      <c r="O14" s="149"/>
      <c r="R14" s="69" t="s">
        <v>12</v>
      </c>
      <c r="S14" s="70" t="s">
        <v>66</v>
      </c>
      <c r="X14" s="21"/>
    </row>
    <row r="15" spans="1:33" s="17" customFormat="1" ht="15.75" customHeight="1" thickBot="1" x14ac:dyDescent="0.4">
      <c r="A15" s="68"/>
      <c r="B15" s="53"/>
      <c r="C15" s="43" t="str">
        <f t="shared" si="0"/>
        <v/>
      </c>
      <c r="D15" s="54"/>
      <c r="E15" s="54"/>
      <c r="F15" s="61"/>
      <c r="G15" s="47"/>
      <c r="J15" s="127" t="s">
        <v>45</v>
      </c>
      <c r="K15" s="127" t="s">
        <v>46</v>
      </c>
      <c r="L15" s="127" t="s">
        <v>65</v>
      </c>
      <c r="M15" s="127" t="s">
        <v>47</v>
      </c>
      <c r="N15" s="127" t="s">
        <v>48</v>
      </c>
      <c r="O15" s="127" t="s">
        <v>51</v>
      </c>
      <c r="R15" s="69" t="s">
        <v>18</v>
      </c>
      <c r="S15" s="70" t="s">
        <v>67</v>
      </c>
      <c r="X15" s="21"/>
    </row>
    <row r="16" spans="1:33" s="17" customFormat="1" ht="15.75" customHeight="1" x14ac:dyDescent="0.35">
      <c r="A16" s="68"/>
      <c r="B16" s="53"/>
      <c r="C16" s="43" t="str">
        <f t="shared" si="0"/>
        <v/>
      </c>
      <c r="D16" s="54"/>
      <c r="E16" s="54"/>
      <c r="F16" s="61"/>
      <c r="G16" s="47"/>
      <c r="I16" s="71" t="s">
        <v>49</v>
      </c>
      <c r="J16" s="72">
        <f>2*C30+0.61</f>
        <v>0.66999999999999993</v>
      </c>
      <c r="K16" s="73">
        <v>0</v>
      </c>
      <c r="L16" s="73">
        <v>0</v>
      </c>
      <c r="M16" s="73">
        <v>0.61</v>
      </c>
      <c r="N16" s="74">
        <v>0</v>
      </c>
      <c r="O16" s="75">
        <v>0</v>
      </c>
      <c r="R16" s="18"/>
      <c r="S16" s="70" t="s">
        <v>68</v>
      </c>
      <c r="X16" s="21"/>
    </row>
    <row r="17" spans="1:34" s="17" customFormat="1" ht="15.75" customHeight="1" thickBot="1" x14ac:dyDescent="0.4">
      <c r="A17" s="68"/>
      <c r="B17" s="53"/>
      <c r="C17" s="43" t="str">
        <f t="shared" si="0"/>
        <v/>
      </c>
      <c r="D17" s="54"/>
      <c r="E17" s="54"/>
      <c r="F17" s="61"/>
      <c r="G17" s="47"/>
      <c r="I17" s="76" t="s">
        <v>50</v>
      </c>
      <c r="J17" s="77">
        <v>0</v>
      </c>
      <c r="K17" s="78">
        <v>0</v>
      </c>
      <c r="L17" s="78">
        <v>0</v>
      </c>
      <c r="M17" s="78">
        <f>D31</f>
        <v>1</v>
      </c>
      <c r="N17" s="79">
        <v>0</v>
      </c>
      <c r="O17" s="80">
        <v>0</v>
      </c>
      <c r="R17" s="18"/>
      <c r="S17" s="70" t="s">
        <v>69</v>
      </c>
      <c r="X17" s="21"/>
    </row>
    <row r="18" spans="1:34" s="17" customFormat="1" ht="15.75" customHeight="1" x14ac:dyDescent="0.35">
      <c r="A18" s="68"/>
      <c r="B18" s="53"/>
      <c r="C18" s="43" t="str">
        <f t="shared" si="0"/>
        <v/>
      </c>
      <c r="D18" s="54"/>
      <c r="E18" s="54"/>
      <c r="F18" s="61"/>
      <c r="G18" s="47"/>
      <c r="P18" s="60"/>
      <c r="R18" s="60"/>
      <c r="S18" s="70" t="s">
        <v>70</v>
      </c>
    </row>
    <row r="19" spans="1:34" s="60" customFormat="1" ht="15.75" customHeight="1" thickBot="1" x14ac:dyDescent="0.4">
      <c r="A19" s="81"/>
      <c r="B19" s="82"/>
      <c r="C19" s="43" t="str">
        <f>IF(COUNTA(B19),"=","")</f>
        <v/>
      </c>
      <c r="D19" s="83"/>
      <c r="E19" s="83"/>
      <c r="F19" s="84"/>
      <c r="G19" s="47"/>
      <c r="L19" s="17"/>
      <c r="M19" s="25"/>
      <c r="N19" s="17"/>
      <c r="O19" s="17"/>
      <c r="P19" s="25"/>
      <c r="Q19" s="21"/>
      <c r="U19" s="17"/>
      <c r="V19" s="17"/>
      <c r="W19" s="17"/>
      <c r="X19" s="17"/>
      <c r="AA19" s="17"/>
      <c r="AB19" s="17"/>
      <c r="AC19" s="17"/>
      <c r="AD19" s="17"/>
      <c r="AE19" s="17"/>
      <c r="AF19" s="17"/>
      <c r="AG19" s="17"/>
      <c r="AH19" s="17"/>
    </row>
    <row r="20" spans="1:34" s="60" customFormat="1" ht="15.75" customHeight="1" thickBot="1" x14ac:dyDescent="0.4">
      <c r="A20" s="81"/>
      <c r="B20" s="53"/>
      <c r="C20" s="43" t="str">
        <f t="shared" si="0"/>
        <v/>
      </c>
      <c r="D20" s="54"/>
      <c r="E20" s="54"/>
      <c r="F20" s="85"/>
      <c r="G20" s="47"/>
      <c r="H20" s="124"/>
      <c r="I20" s="124"/>
      <c r="J20" s="156" t="s">
        <v>63</v>
      </c>
      <c r="K20" s="157"/>
      <c r="L20" s="157"/>
      <c r="M20" s="157"/>
      <c r="N20" s="157"/>
      <c r="O20" s="157"/>
      <c r="P20" s="157"/>
      <c r="Q20" s="157"/>
      <c r="R20" s="157"/>
      <c r="S20" s="158"/>
      <c r="U20" s="21"/>
      <c r="V20" s="17"/>
      <c r="W20" s="17"/>
      <c r="X20" s="21"/>
      <c r="AA20" s="17"/>
      <c r="AB20" s="17"/>
      <c r="AC20" s="17"/>
      <c r="AD20" s="17"/>
      <c r="AE20" s="17"/>
      <c r="AF20" s="17"/>
      <c r="AG20" s="17"/>
      <c r="AH20" s="17"/>
    </row>
    <row r="21" spans="1:34" s="60" customFormat="1" ht="16.5" customHeight="1" thickBot="1" x14ac:dyDescent="0.4">
      <c r="A21" s="81"/>
      <c r="B21" s="53"/>
      <c r="C21" s="43" t="str">
        <f t="shared" si="0"/>
        <v/>
      </c>
      <c r="D21" s="54"/>
      <c r="E21" s="54"/>
      <c r="F21" s="85"/>
      <c r="H21" s="124"/>
      <c r="I21" s="125" t="s">
        <v>33</v>
      </c>
      <c r="J21" s="103" t="s">
        <v>60</v>
      </c>
      <c r="K21" s="104" t="s">
        <v>28</v>
      </c>
      <c r="L21" s="104" t="s">
        <v>57</v>
      </c>
      <c r="M21" s="104" t="s">
        <v>59</v>
      </c>
      <c r="N21" s="104" t="s">
        <v>29</v>
      </c>
      <c r="O21" s="104"/>
      <c r="P21" s="104"/>
      <c r="Q21" s="104"/>
      <c r="R21" s="104"/>
      <c r="S21" s="105"/>
      <c r="U21" s="17"/>
      <c r="W21" s="21"/>
      <c r="X21" s="17"/>
      <c r="AA21" s="17"/>
      <c r="AB21" s="17"/>
      <c r="AC21" s="17"/>
      <c r="AD21" s="17"/>
      <c r="AE21" s="17"/>
      <c r="AF21" s="17"/>
      <c r="AG21" s="17"/>
      <c r="AH21" s="17"/>
    </row>
    <row r="22" spans="1:34" s="60" customFormat="1" ht="15.75" customHeight="1" thickBot="1" x14ac:dyDescent="0.4">
      <c r="A22" s="81"/>
      <c r="B22" s="53"/>
      <c r="C22" s="43" t="str">
        <f t="shared" si="0"/>
        <v/>
      </c>
      <c r="D22" s="54"/>
      <c r="E22" s="54"/>
      <c r="F22" s="85"/>
      <c r="H22" s="124"/>
      <c r="I22" s="127" t="s">
        <v>31</v>
      </c>
      <c r="J22" s="130">
        <v>-2</v>
      </c>
      <c r="K22" s="130">
        <v>1</v>
      </c>
      <c r="L22" s="130">
        <v>-1</v>
      </c>
      <c r="M22" s="130">
        <v>0</v>
      </c>
      <c r="N22" s="130">
        <v>-1</v>
      </c>
      <c r="O22" s="130"/>
      <c r="P22" s="130"/>
      <c r="Q22" s="130"/>
      <c r="R22" s="130"/>
      <c r="S22" s="131"/>
      <c r="U22" s="17"/>
      <c r="W22" s="21"/>
      <c r="X22" s="17"/>
      <c r="AA22" s="17"/>
      <c r="AB22" s="17"/>
      <c r="AC22" s="17"/>
      <c r="AD22" s="17"/>
      <c r="AE22" s="17"/>
      <c r="AF22" s="17"/>
      <c r="AG22" s="17"/>
      <c r="AH22" s="17"/>
    </row>
    <row r="23" spans="1:34" s="60" customFormat="1" ht="15.75" customHeight="1" thickBot="1" x14ac:dyDescent="0.4">
      <c r="A23" s="81"/>
      <c r="B23" s="53"/>
      <c r="C23" s="43" t="str">
        <f t="shared" si="0"/>
        <v/>
      </c>
      <c r="D23" s="54"/>
      <c r="E23" s="54"/>
      <c r="F23" s="85"/>
      <c r="H23" s="124"/>
      <c r="I23" s="128" t="s">
        <v>36</v>
      </c>
      <c r="J23" s="129">
        <v>450</v>
      </c>
      <c r="K23" s="129">
        <v>900</v>
      </c>
      <c r="L23" s="129">
        <v>350</v>
      </c>
      <c r="M23" s="129">
        <v>0</v>
      </c>
      <c r="N23" s="129">
        <v>350</v>
      </c>
      <c r="O23" s="129"/>
      <c r="P23" s="129"/>
      <c r="Q23" s="129"/>
      <c r="R23" s="129"/>
      <c r="S23" s="132"/>
      <c r="U23" s="17"/>
      <c r="W23" s="21"/>
      <c r="X23" s="17"/>
      <c r="AA23" s="17"/>
      <c r="AB23" s="17"/>
      <c r="AC23" s="17"/>
      <c r="AD23" s="17"/>
      <c r="AE23" s="17"/>
      <c r="AF23" s="17"/>
      <c r="AG23" s="17"/>
      <c r="AH23" s="17"/>
    </row>
    <row r="24" spans="1:34" s="60" customFormat="1" ht="15.75" customHeight="1" thickBot="1" x14ac:dyDescent="0.4">
      <c r="A24" s="81"/>
      <c r="B24" s="53"/>
      <c r="C24" s="43" t="str">
        <f t="shared" si="0"/>
        <v/>
      </c>
      <c r="D24" s="54"/>
      <c r="E24" s="54"/>
      <c r="F24" s="85"/>
      <c r="H24" s="159" t="s">
        <v>64</v>
      </c>
      <c r="I24" s="128" t="s">
        <v>45</v>
      </c>
      <c r="J24" s="133">
        <v>-0.08</v>
      </c>
      <c r="K24" s="134"/>
      <c r="L24" s="134">
        <v>0.03</v>
      </c>
      <c r="M24" s="134"/>
      <c r="N24" s="134">
        <v>0.04</v>
      </c>
      <c r="O24" s="134"/>
      <c r="P24" s="134"/>
      <c r="Q24" s="134"/>
      <c r="R24" s="134"/>
      <c r="S24" s="135"/>
      <c r="U24" s="17"/>
      <c r="W24" s="21"/>
      <c r="X24" s="17"/>
      <c r="AA24" s="17"/>
      <c r="AB24" s="17"/>
      <c r="AC24" s="17"/>
      <c r="AD24" s="17"/>
      <c r="AE24" s="17"/>
      <c r="AF24" s="17"/>
      <c r="AG24" s="17"/>
      <c r="AH24" s="17"/>
    </row>
    <row r="25" spans="1:34" s="60" customFormat="1" ht="15.75" customHeight="1" thickBot="1" x14ac:dyDescent="0.4">
      <c r="A25" s="81"/>
      <c r="B25" s="53"/>
      <c r="C25" s="43" t="str">
        <f t="shared" si="0"/>
        <v/>
      </c>
      <c r="D25" s="54"/>
      <c r="E25" s="54"/>
      <c r="F25" s="85"/>
      <c r="H25" s="159"/>
      <c r="I25" s="128" t="s">
        <v>46</v>
      </c>
      <c r="J25" s="136"/>
      <c r="K25" s="137"/>
      <c r="L25" s="137"/>
      <c r="M25" s="137"/>
      <c r="N25" s="137"/>
      <c r="O25" s="137"/>
      <c r="P25" s="137"/>
      <c r="Q25" s="137"/>
      <c r="R25" s="137"/>
      <c r="S25" s="138"/>
      <c r="T25" s="86"/>
      <c r="U25" s="21"/>
      <c r="W25" s="21"/>
      <c r="X25" s="21"/>
      <c r="AA25" s="17"/>
      <c r="AB25" s="17"/>
      <c r="AC25" s="17"/>
      <c r="AD25" s="17"/>
      <c r="AE25" s="17"/>
      <c r="AF25" s="17"/>
      <c r="AG25" s="17"/>
      <c r="AH25" s="17"/>
    </row>
    <row r="26" spans="1:34" s="60" customFormat="1" ht="16.5" customHeight="1" thickBot="1" x14ac:dyDescent="0.4">
      <c r="A26" s="81"/>
      <c r="B26" s="87"/>
      <c r="C26" s="43" t="str">
        <f t="shared" si="0"/>
        <v/>
      </c>
      <c r="D26" s="88"/>
      <c r="E26" s="88"/>
      <c r="F26" s="89"/>
      <c r="H26" s="159"/>
      <c r="I26" s="128" t="s">
        <v>65</v>
      </c>
      <c r="J26" s="136"/>
      <c r="K26" s="137"/>
      <c r="L26" s="137"/>
      <c r="M26" s="137"/>
      <c r="N26" s="137"/>
      <c r="O26" s="137"/>
      <c r="P26" s="137"/>
      <c r="Q26" s="137"/>
      <c r="R26" s="137"/>
      <c r="S26" s="138"/>
      <c r="T26" s="86"/>
      <c r="U26" s="17"/>
      <c r="V26" s="90"/>
      <c r="W26" s="21"/>
      <c r="X26" s="18"/>
      <c r="AA26" s="17"/>
      <c r="AB26" s="17"/>
      <c r="AC26" s="17"/>
      <c r="AD26" s="17"/>
      <c r="AE26" s="17"/>
      <c r="AF26" s="17"/>
      <c r="AG26" s="17"/>
      <c r="AH26" s="17"/>
    </row>
    <row r="27" spans="1:34" s="17" customFormat="1" ht="16" thickBot="1" x14ac:dyDescent="0.4">
      <c r="A27" s="81"/>
      <c r="B27" s="91"/>
      <c r="C27" s="91"/>
      <c r="D27" s="92"/>
      <c r="E27" s="93"/>
      <c r="F27" s="93"/>
      <c r="H27" s="159"/>
      <c r="I27" s="128" t="s">
        <v>47</v>
      </c>
      <c r="J27" s="136"/>
      <c r="K27" s="137">
        <v>0.12</v>
      </c>
      <c r="L27" s="137"/>
      <c r="M27" s="137"/>
      <c r="N27" s="137"/>
      <c r="O27" s="137"/>
      <c r="P27" s="137"/>
      <c r="Q27" s="137"/>
      <c r="R27" s="137"/>
      <c r="S27" s="138"/>
      <c r="T27" s="18"/>
      <c r="V27" s="90"/>
      <c r="W27" s="21"/>
    </row>
    <row r="28" spans="1:34" ht="16" thickBot="1" x14ac:dyDescent="0.4">
      <c r="B28" s="17"/>
      <c r="C28" s="17"/>
      <c r="D28" s="17"/>
      <c r="E28" s="17"/>
      <c r="F28" s="17"/>
      <c r="G28" s="17"/>
      <c r="H28" s="159"/>
      <c r="I28" s="128" t="s">
        <v>48</v>
      </c>
      <c r="J28" s="136"/>
      <c r="K28" s="137"/>
      <c r="L28" s="137"/>
      <c r="M28" s="137"/>
      <c r="N28" s="137"/>
      <c r="O28" s="137"/>
      <c r="P28" s="137"/>
      <c r="Q28" s="137"/>
      <c r="R28" s="137"/>
      <c r="S28" s="138"/>
      <c r="T28" s="94"/>
      <c r="U28" s="94"/>
      <c r="V28" s="20"/>
      <c r="W28" s="20"/>
      <c r="X28" s="20"/>
      <c r="Z28" s="97"/>
    </row>
    <row r="29" spans="1:34" ht="16" thickBot="1" x14ac:dyDescent="0.4">
      <c r="B29" s="98" t="s">
        <v>34</v>
      </c>
      <c r="C29" s="99" t="s">
        <v>60</v>
      </c>
      <c r="D29" s="100" t="s">
        <v>28</v>
      </c>
      <c r="E29" s="100"/>
      <c r="F29" s="101"/>
      <c r="G29" s="102"/>
      <c r="H29" s="159"/>
      <c r="I29" s="128" t="s">
        <v>51</v>
      </c>
      <c r="J29" s="139"/>
      <c r="K29" s="126"/>
      <c r="L29" s="126"/>
      <c r="M29" s="126"/>
      <c r="N29" s="126"/>
      <c r="O29" s="126"/>
      <c r="P29" s="126"/>
      <c r="Q29" s="126"/>
      <c r="R29" s="126"/>
      <c r="S29" s="132"/>
    </row>
    <row r="30" spans="1:34" x14ac:dyDescent="0.35">
      <c r="B30" s="71" t="s">
        <v>49</v>
      </c>
      <c r="C30" s="106">
        <v>0.03</v>
      </c>
      <c r="D30" s="107">
        <v>0</v>
      </c>
      <c r="E30" s="107"/>
      <c r="F30" s="107"/>
      <c r="G30" s="108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</row>
    <row r="31" spans="1:34" ht="16" thickBot="1" x14ac:dyDescent="0.4">
      <c r="B31" s="76" t="s">
        <v>50</v>
      </c>
      <c r="C31" s="109">
        <v>0</v>
      </c>
      <c r="D31" s="110">
        <v>1</v>
      </c>
      <c r="E31" s="110"/>
      <c r="F31" s="110"/>
      <c r="G31" s="111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</row>
    <row r="32" spans="1:34" x14ac:dyDescent="0.35">
      <c r="H32" s="94"/>
      <c r="M32" s="94"/>
      <c r="N32" s="94"/>
      <c r="O32" s="94"/>
      <c r="P32" s="94"/>
      <c r="Q32" s="113"/>
      <c r="R32" s="95"/>
      <c r="S32" s="94"/>
      <c r="T32" s="94"/>
      <c r="U32" s="94"/>
      <c r="V32" s="20"/>
      <c r="W32" s="20"/>
      <c r="X32" s="20"/>
    </row>
    <row r="33" spans="1:24" ht="16" thickBot="1" x14ac:dyDescent="0.4">
      <c r="B33" s="114"/>
      <c r="C33" s="94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115"/>
      <c r="Q33" s="113"/>
      <c r="R33" s="95"/>
      <c r="S33" s="94"/>
      <c r="T33" s="94"/>
      <c r="U33" s="94"/>
      <c r="V33" s="20"/>
      <c r="W33" s="20"/>
      <c r="X33" s="20"/>
    </row>
    <row r="34" spans="1:24" ht="15.75" customHeight="1" thickBot="1" x14ac:dyDescent="0.4">
      <c r="A34" s="116"/>
      <c r="B34" s="96"/>
      <c r="C34" s="147" t="s">
        <v>44</v>
      </c>
      <c r="D34" s="148"/>
      <c r="E34" s="148"/>
      <c r="F34" s="148"/>
      <c r="G34" s="149"/>
      <c r="I34" s="147" t="s">
        <v>43</v>
      </c>
      <c r="J34" s="148"/>
      <c r="K34" s="148"/>
      <c r="L34" s="148"/>
      <c r="M34" s="148"/>
      <c r="N34" s="148"/>
      <c r="O34" s="148"/>
      <c r="P34" s="148"/>
      <c r="Q34" s="148"/>
      <c r="R34" s="148"/>
      <c r="S34" s="149"/>
      <c r="T34" s="96"/>
      <c r="U34" s="96"/>
    </row>
    <row r="35" spans="1:24" ht="16" thickBot="1" x14ac:dyDescent="0.4">
      <c r="A35" s="96"/>
      <c r="B35" s="117" t="s">
        <v>30</v>
      </c>
      <c r="C35" s="118" t="s">
        <v>60</v>
      </c>
      <c r="D35" s="119" t="s">
        <v>28</v>
      </c>
      <c r="E35" s="119"/>
      <c r="F35" s="119"/>
      <c r="G35" s="119"/>
      <c r="I35" s="117" t="s">
        <v>30</v>
      </c>
      <c r="J35" s="118" t="s">
        <v>60</v>
      </c>
      <c r="K35" s="119" t="s">
        <v>28</v>
      </c>
      <c r="L35" s="119" t="s">
        <v>57</v>
      </c>
      <c r="M35" s="119" t="s">
        <v>59</v>
      </c>
      <c r="N35" s="119" t="s">
        <v>29</v>
      </c>
      <c r="O35" s="119" t="s">
        <v>61</v>
      </c>
      <c r="P35" s="119" t="s">
        <v>62</v>
      </c>
      <c r="Q35" s="119"/>
      <c r="R35" s="119"/>
      <c r="S35" s="119"/>
      <c r="T35" s="96"/>
      <c r="U35" s="96"/>
    </row>
    <row r="36" spans="1:24" x14ac:dyDescent="0.35">
      <c r="A36" s="96"/>
      <c r="B36" s="120">
        <v>0</v>
      </c>
      <c r="C36" s="121">
        <v>0.03</v>
      </c>
      <c r="D36" s="121">
        <v>0</v>
      </c>
      <c r="E36" s="121"/>
      <c r="F36" s="121"/>
      <c r="G36" s="121"/>
      <c r="H36" s="114"/>
      <c r="I36" s="120">
        <v>0</v>
      </c>
      <c r="J36" s="121">
        <v>2.9670451485977991E-2</v>
      </c>
      <c r="K36" s="121">
        <v>5.4020352240726691E-11</v>
      </c>
      <c r="L36" s="121">
        <v>3.2954204285105565E-4</v>
      </c>
      <c r="M36" s="121">
        <v>6.4711709497598351E-9</v>
      </c>
      <c r="N36" s="121">
        <v>3.2955503921230732E-4</v>
      </c>
      <c r="O36" s="121"/>
      <c r="P36" s="121">
        <v>10.267442588313967</v>
      </c>
      <c r="Q36" s="121"/>
      <c r="R36" s="121"/>
      <c r="S36" s="122"/>
      <c r="T36" s="96"/>
      <c r="U36" s="96"/>
    </row>
    <row r="37" spans="1:24" x14ac:dyDescent="0.35">
      <c r="A37" s="96"/>
      <c r="B37" s="120">
        <v>0.01</v>
      </c>
      <c r="C37" s="121">
        <v>2.9970029970029968E-2</v>
      </c>
      <c r="D37" s="121">
        <v>9.99000999000999E-4</v>
      </c>
      <c r="E37" s="121"/>
      <c r="F37" s="121"/>
      <c r="G37" s="121"/>
      <c r="H37" s="114"/>
      <c r="I37" s="120">
        <v>0.01</v>
      </c>
      <c r="J37" s="121">
        <v>2.8874650331913464E-2</v>
      </c>
      <c r="K37" s="121">
        <v>1.8465280765861987E-10</v>
      </c>
      <c r="L37" s="121">
        <v>1.095306149024816E-3</v>
      </c>
      <c r="M37" s="121">
        <v>7.3489091687648018E-8</v>
      </c>
      <c r="N37" s="121">
        <v>9.6452312860000226E-5</v>
      </c>
      <c r="O37" s="121"/>
      <c r="P37" s="121">
        <v>9.7336440844853804</v>
      </c>
      <c r="Q37" s="121"/>
      <c r="R37" s="121"/>
      <c r="S37" s="122"/>
      <c r="T37" s="96"/>
      <c r="U37" s="96"/>
    </row>
    <row r="38" spans="1:24" ht="15" customHeight="1" x14ac:dyDescent="0.35">
      <c r="A38" s="96"/>
      <c r="B38" s="120">
        <v>0.02</v>
      </c>
      <c r="C38" s="121">
        <v>2.9940119760479042E-2</v>
      </c>
      <c r="D38" s="121">
        <v>1.9960079840319364E-3</v>
      </c>
      <c r="E38" s="121"/>
      <c r="F38" s="121"/>
      <c r="G38" s="121"/>
      <c r="H38" s="114"/>
      <c r="I38" s="120">
        <v>0.02</v>
      </c>
      <c r="J38" s="121">
        <v>2.7894503234491542E-2</v>
      </c>
      <c r="K38" s="121">
        <v>3.5727057363407746E-10</v>
      </c>
      <c r="L38" s="121">
        <v>2.0453511319747297E-3</v>
      </c>
      <c r="M38" s="121">
        <v>2.653940127692737E-7</v>
      </c>
      <c r="N38" s="121">
        <v>4.9874293238905032E-5</v>
      </c>
      <c r="O38" s="121"/>
      <c r="P38" s="121">
        <v>9.4470027527161839</v>
      </c>
      <c r="Q38" s="121"/>
      <c r="R38" s="121"/>
      <c r="S38" s="122"/>
      <c r="T38" s="96"/>
      <c r="U38" s="96"/>
    </row>
    <row r="39" spans="1:24" ht="15.75" customHeight="1" x14ac:dyDescent="0.35">
      <c r="A39" s="96"/>
      <c r="B39" s="120">
        <v>0.03</v>
      </c>
      <c r="C39" s="121">
        <v>2.9910269192422734E-2</v>
      </c>
      <c r="D39" s="121">
        <v>2.9910269192422734E-3</v>
      </c>
      <c r="E39" s="121"/>
      <c r="F39" s="121"/>
      <c r="G39" s="121"/>
      <c r="H39" s="114"/>
      <c r="I39" s="120">
        <v>0.03</v>
      </c>
      <c r="J39" s="121">
        <v>2.6887326426177818E-2</v>
      </c>
      <c r="K39" s="121">
        <v>5.4822620371598183E-10</v>
      </c>
      <c r="L39" s="121">
        <v>3.0223412860377057E-3</v>
      </c>
      <c r="M39" s="121">
        <v>6.0148020721016388E-7</v>
      </c>
      <c r="N39" s="121">
        <v>3.2517875436056851E-5</v>
      </c>
      <c r="O39" s="121"/>
      <c r="P39" s="121">
        <v>9.2610402102097229</v>
      </c>
      <c r="Q39" s="121"/>
      <c r="R39" s="121"/>
      <c r="S39" s="122"/>
      <c r="T39" s="96"/>
      <c r="U39" s="96"/>
    </row>
    <row r="40" spans="1:24" x14ac:dyDescent="0.35">
      <c r="A40" s="96"/>
      <c r="B40" s="120">
        <v>0.04</v>
      </c>
      <c r="C40" s="121">
        <v>2.9880478087649404E-2</v>
      </c>
      <c r="D40" s="121">
        <v>3.9840637450199211E-3</v>
      </c>
      <c r="E40" s="121"/>
      <c r="F40" s="121"/>
      <c r="G40" s="121"/>
      <c r="H40" s="114"/>
      <c r="I40" s="120">
        <v>0.04</v>
      </c>
      <c r="J40" s="121">
        <v>2.5873913041321122E-2</v>
      </c>
      <c r="K40" s="121">
        <v>7.5573691003475824E-10</v>
      </c>
      <c r="L40" s="121">
        <v>4.0054667135362562E-3</v>
      </c>
      <c r="M40" s="121">
        <v>1.0983327920266329E-6</v>
      </c>
      <c r="N40" s="121">
        <v>2.3600389837298775E-5</v>
      </c>
      <c r="O40" s="121"/>
      <c r="P40" s="121">
        <v>9.1216293664113515</v>
      </c>
      <c r="Q40" s="121"/>
      <c r="R40" s="121"/>
      <c r="S40" s="122"/>
      <c r="T40" s="96"/>
      <c r="U40" s="96"/>
    </row>
    <row r="41" spans="1:24" x14ac:dyDescent="0.35">
      <c r="A41" s="96"/>
      <c r="B41" s="120">
        <v>0.05</v>
      </c>
      <c r="C41" s="121">
        <v>2.9850746268656712E-2</v>
      </c>
      <c r="D41" s="121">
        <v>4.9751243781094526E-3</v>
      </c>
      <c r="E41" s="121"/>
      <c r="F41" s="121"/>
      <c r="G41" s="121"/>
      <c r="H41" s="114"/>
      <c r="I41" s="120">
        <v>0.05</v>
      </c>
      <c r="J41" s="121">
        <v>2.4859204517817726E-2</v>
      </c>
      <c r="K41" s="121">
        <v>9.8081464275222329E-10</v>
      </c>
      <c r="L41" s="121">
        <v>4.9897668657577872E-3</v>
      </c>
      <c r="M41" s="121">
        <v>1.7748850811966016E-6</v>
      </c>
      <c r="N41" s="121">
        <v>1.8193238625371162E-5</v>
      </c>
      <c r="O41" s="121"/>
      <c r="P41" s="121">
        <v>9.00841305911948</v>
      </c>
      <c r="Q41" s="121"/>
      <c r="R41" s="121"/>
      <c r="S41" s="122"/>
      <c r="T41" s="96"/>
      <c r="U41" s="96"/>
    </row>
    <row r="42" spans="1:24" x14ac:dyDescent="0.35">
      <c r="A42" s="96"/>
      <c r="B42" s="120">
        <v>0.06</v>
      </c>
      <c r="C42" s="121">
        <v>2.982107355864811E-2</v>
      </c>
      <c r="D42" s="121">
        <v>5.9642147117296221E-3</v>
      </c>
      <c r="E42" s="121"/>
      <c r="F42" s="121"/>
      <c r="G42" s="121"/>
      <c r="H42" s="114"/>
      <c r="I42" s="120">
        <v>0.06</v>
      </c>
      <c r="J42" s="121">
        <v>2.3844943006771951E-2</v>
      </c>
      <c r="K42" s="121">
        <v>1.2252854804153809E-9</v>
      </c>
      <c r="L42" s="121">
        <v>5.9734774047295732E-3</v>
      </c>
      <c r="M42" s="121">
        <v>2.6531471465881739E-6</v>
      </c>
      <c r="N42" s="121">
        <v>1.4570212578608224E-5</v>
      </c>
      <c r="O42" s="121"/>
      <c r="P42" s="121">
        <v>8.9117627128304182</v>
      </c>
      <c r="Q42" s="121"/>
      <c r="R42" s="121"/>
      <c r="S42" s="122"/>
      <c r="T42" s="96"/>
      <c r="U42" s="96"/>
    </row>
    <row r="43" spans="1:24" x14ac:dyDescent="0.35">
      <c r="A43" s="96"/>
      <c r="B43" s="120">
        <v>7.0000000000000007E-2</v>
      </c>
      <c r="C43" s="121">
        <v>2.9791459781529292E-2</v>
      </c>
      <c r="D43" s="121">
        <v>6.9513406156901693E-3</v>
      </c>
      <c r="E43" s="121"/>
      <c r="F43" s="121"/>
      <c r="G43" s="121"/>
      <c r="H43" s="114"/>
      <c r="I43" s="120">
        <v>7.0000000000000007E-2</v>
      </c>
      <c r="J43" s="121">
        <v>2.2831904237221503E-2</v>
      </c>
      <c r="K43" s="121">
        <v>1.4914939112000958E-9</v>
      </c>
      <c r="L43" s="121">
        <v>6.9557966510684294E-3</v>
      </c>
      <c r="M43" s="121">
        <v>3.7588932393597542E-6</v>
      </c>
      <c r="N43" s="121">
        <v>1.1975313350890411E-5</v>
      </c>
      <c r="O43" s="121"/>
      <c r="P43" s="121">
        <v>8.8263785152403003</v>
      </c>
      <c r="Q43" s="121"/>
      <c r="R43" s="121"/>
      <c r="S43" s="122"/>
      <c r="T43" s="96"/>
      <c r="U43" s="96"/>
    </row>
    <row r="44" spans="1:24" x14ac:dyDescent="0.35">
      <c r="A44" s="96"/>
      <c r="B44" s="120">
        <v>0.08</v>
      </c>
      <c r="C44" s="121">
        <v>2.976190476190476E-2</v>
      </c>
      <c r="D44" s="121">
        <v>7.9365079365079361E-3</v>
      </c>
      <c r="E44" s="121"/>
      <c r="F44" s="121"/>
      <c r="G44" s="121"/>
      <c r="H44" s="114"/>
      <c r="I44" s="120">
        <v>0.08</v>
      </c>
      <c r="J44" s="121">
        <v>2.1820494953755126E-2</v>
      </c>
      <c r="K44" s="121">
        <v>1.78228754743081E-9</v>
      </c>
      <c r="L44" s="121">
        <v>7.9362872999823187E-3</v>
      </c>
      <c r="M44" s="121">
        <v>5.1225081673134659E-6</v>
      </c>
      <c r="N44" s="121">
        <v>1.0026162096558221E-5</v>
      </c>
      <c r="O44" s="121"/>
      <c r="P44" s="121">
        <v>8.7490222272418521</v>
      </c>
      <c r="Q44" s="121"/>
      <c r="R44" s="121"/>
      <c r="S44" s="122"/>
      <c r="T44" s="96"/>
      <c r="U44" s="96"/>
    </row>
    <row r="45" spans="1:24" x14ac:dyDescent="0.35">
      <c r="A45" s="96"/>
      <c r="B45" s="120">
        <v>0.09</v>
      </c>
      <c r="C45" s="121">
        <v>2.973240832507433E-2</v>
      </c>
      <c r="D45" s="121">
        <v>8.9197224975222991E-3</v>
      </c>
      <c r="E45" s="121"/>
      <c r="F45" s="121"/>
      <c r="G45" s="121"/>
      <c r="H45" s="114"/>
      <c r="I45" s="120">
        <v>0.09</v>
      </c>
      <c r="J45" s="121">
        <v>2.0810959134509449E-2</v>
      </c>
      <c r="K45" s="121">
        <v>2.1010876360150827E-9</v>
      </c>
      <c r="L45" s="121">
        <v>8.9146691252389183E-3</v>
      </c>
      <c r="M45" s="121">
        <v>6.7800653259657124E-6</v>
      </c>
      <c r="N45" s="121">
        <v>8.5088594561860434E-6</v>
      </c>
      <c r="O45" s="121"/>
      <c r="P45" s="121">
        <v>8.6775558328658136</v>
      </c>
      <c r="Q45" s="121"/>
      <c r="R45" s="121"/>
      <c r="S45" s="122"/>
      <c r="T45" s="96"/>
      <c r="U45" s="96"/>
    </row>
    <row r="46" spans="1:24" x14ac:dyDescent="0.35">
      <c r="A46" s="96"/>
      <c r="B46" s="120">
        <v>0.1</v>
      </c>
      <c r="C46" s="121">
        <v>2.9702970297029702E-2</v>
      </c>
      <c r="D46" s="121">
        <v>9.9009900990099011E-3</v>
      </c>
      <c r="E46" s="121"/>
      <c r="F46" s="121"/>
      <c r="G46" s="121"/>
      <c r="H46" s="114"/>
      <c r="I46" s="120">
        <v>0.1</v>
      </c>
      <c r="J46" s="121">
        <v>1.9803462873584046E-2</v>
      </c>
      <c r="K46" s="121">
        <v>2.4520096158477139E-9</v>
      </c>
      <c r="L46" s="121">
        <v>9.8907327045352159E-3</v>
      </c>
      <c r="M46" s="121">
        <v>8.7747189104433364E-6</v>
      </c>
      <c r="N46" s="121">
        <v>7.2944953558171416E-6</v>
      </c>
      <c r="O46" s="121"/>
      <c r="P46" s="121">
        <v>8.6104778310127532</v>
      </c>
      <c r="Q46" s="121"/>
      <c r="R46" s="121"/>
      <c r="S46" s="122"/>
      <c r="T46" s="96"/>
      <c r="U46" s="96"/>
    </row>
    <row r="47" spans="1:24" x14ac:dyDescent="0.35">
      <c r="A47" s="96"/>
      <c r="B47" s="120">
        <v>0.11</v>
      </c>
      <c r="C47" s="121">
        <v>2.967359050445104E-2</v>
      </c>
      <c r="D47" s="121">
        <v>1.0880316518298714E-2</v>
      </c>
      <c r="E47" s="121"/>
      <c r="F47" s="121"/>
      <c r="G47" s="121"/>
      <c r="H47" s="114"/>
      <c r="I47" s="120">
        <v>0.11</v>
      </c>
      <c r="J47" s="121">
        <v>1.8798134560917754E-2</v>
      </c>
      <c r="K47" s="121">
        <v>2.8400322740107053E-9</v>
      </c>
      <c r="L47" s="121">
        <v>1.086429742009149E-2</v>
      </c>
      <c r="M47" s="121">
        <v>1.1158523441791526E-5</v>
      </c>
      <c r="N47" s="121">
        <v>6.3007887086356178E-6</v>
      </c>
      <c r="O47" s="121"/>
      <c r="P47" s="121">
        <v>8.5466767246201751</v>
      </c>
      <c r="Q47" s="121"/>
      <c r="R47" s="121"/>
      <c r="S47" s="122"/>
      <c r="T47" s="96"/>
      <c r="U47" s="96"/>
    </row>
    <row r="48" spans="1:24" x14ac:dyDescent="0.35">
      <c r="A48" s="96"/>
      <c r="B48" s="120">
        <v>0.12</v>
      </c>
      <c r="C48" s="121">
        <v>2.964426877470356E-2</v>
      </c>
      <c r="D48" s="121">
        <v>1.1857707509881424E-2</v>
      </c>
      <c r="E48" s="121"/>
      <c r="F48" s="121"/>
      <c r="G48" s="121"/>
      <c r="H48" s="114"/>
      <c r="I48" s="120">
        <v>0.12</v>
      </c>
      <c r="J48" s="121">
        <v>1.7795086608082433E-2</v>
      </c>
      <c r="K48" s="121">
        <v>3.2712268658774216E-9</v>
      </c>
      <c r="L48" s="121">
        <v>1.1835187325142497E-2</v>
      </c>
      <c r="M48" s="121">
        <v>1.399484147862961E-5</v>
      </c>
      <c r="N48" s="121">
        <v>5.4727694452007294E-6</v>
      </c>
      <c r="O48" s="121"/>
      <c r="P48" s="121">
        <v>8.4852893356725989</v>
      </c>
      <c r="Q48" s="121"/>
      <c r="R48" s="121"/>
      <c r="S48" s="122"/>
      <c r="T48" s="96"/>
      <c r="U48" s="96"/>
    </row>
    <row r="49" spans="1:21" x14ac:dyDescent="0.35">
      <c r="A49" s="96"/>
      <c r="B49" s="120">
        <v>0.13</v>
      </c>
      <c r="C49" s="121">
        <v>2.9615004935834154E-2</v>
      </c>
      <c r="D49" s="121">
        <v>1.2833168805528134E-2</v>
      </c>
      <c r="E49" s="121"/>
      <c r="F49" s="121"/>
      <c r="G49" s="121"/>
      <c r="H49" s="114"/>
      <c r="I49" s="120">
        <v>0.13</v>
      </c>
      <c r="J49" s="121">
        <v>1.6794429131856879E-2</v>
      </c>
      <c r="K49" s="121">
        <v>3.7530671854593623E-9</v>
      </c>
      <c r="L49" s="121">
        <v>1.280321423120291E-2</v>
      </c>
      <c r="M49" s="121">
        <v>1.7361572774362955E-5</v>
      </c>
      <c r="N49" s="121">
        <v>4.7723242906915463E-6</v>
      </c>
      <c r="O49" s="121"/>
      <c r="P49" s="121">
        <v>8.4256136610030925</v>
      </c>
      <c r="Q49" s="121"/>
      <c r="R49" s="121"/>
      <c r="S49" s="122"/>
      <c r="T49" s="96"/>
      <c r="U49" s="96"/>
    </row>
    <row r="50" spans="1:21" x14ac:dyDescent="0.35">
      <c r="A50" s="96"/>
      <c r="B50" s="120">
        <v>0.14000000000000001</v>
      </c>
      <c r="C50" s="121">
        <v>2.9585798816568046E-2</v>
      </c>
      <c r="D50" s="121">
        <v>1.3806706114398423E-2</v>
      </c>
      <c r="E50" s="121"/>
      <c r="F50" s="121"/>
      <c r="G50" s="121"/>
      <c r="H50" s="114"/>
      <c r="I50" s="120">
        <v>0.14000000000000001</v>
      </c>
      <c r="J50" s="121">
        <v>1.579628034511046E-2</v>
      </c>
      <c r="K50" s="121">
        <v>4.2948533413130279E-9</v>
      </c>
      <c r="L50" s="121">
        <v>1.376816292211875E-2</v>
      </c>
      <c r="M50" s="121">
        <v>2.1355549338839958E-5</v>
      </c>
      <c r="N50" s="121">
        <v>4.1722012513477274E-6</v>
      </c>
      <c r="O50" s="121"/>
      <c r="P50" s="121">
        <v>8.367051661668814</v>
      </c>
      <c r="Q50" s="121"/>
      <c r="R50" s="121"/>
      <c r="S50" s="122"/>
      <c r="T50" s="96"/>
      <c r="U50" s="96"/>
    </row>
    <row r="51" spans="1:21" x14ac:dyDescent="0.35">
      <c r="A51" s="96"/>
      <c r="B51" s="120">
        <v>0.15</v>
      </c>
      <c r="C51" s="121">
        <v>2.9556650246305417E-2</v>
      </c>
      <c r="D51" s="121">
        <v>1.4778325123152709E-2</v>
      </c>
      <c r="E51" s="121"/>
      <c r="F51" s="121"/>
      <c r="G51" s="121"/>
      <c r="H51" s="114"/>
      <c r="I51" s="120">
        <v>0.15</v>
      </c>
      <c r="J51" s="121">
        <v>1.480077624374803E-2</v>
      </c>
      <c r="K51" s="121">
        <v>4.9082993686956412E-9</v>
      </c>
      <c r="L51" s="121">
        <v>1.472977538749894E-2</v>
      </c>
      <c r="M51" s="121">
        <v>2.6098615058443463E-5</v>
      </c>
      <c r="N51" s="121">
        <v>3.6524027624873032E-6</v>
      </c>
      <c r="O51" s="121"/>
      <c r="P51" s="121">
        <v>8.3090689564976916</v>
      </c>
      <c r="Q51" s="121"/>
      <c r="R51" s="121"/>
      <c r="S51" s="122"/>
      <c r="T51" s="96"/>
      <c r="U51" s="96"/>
    </row>
    <row r="52" spans="1:21" x14ac:dyDescent="0.35">
      <c r="A52" s="96"/>
      <c r="B52" s="120">
        <v>0.16</v>
      </c>
      <c r="C52" s="121">
        <v>2.952755905511811E-2</v>
      </c>
      <c r="D52" s="121">
        <v>1.5748031496062992E-2</v>
      </c>
      <c r="E52" s="121"/>
      <c r="F52" s="121"/>
      <c r="G52" s="121"/>
      <c r="H52" s="114"/>
      <c r="I52" s="120">
        <v>0.16</v>
      </c>
      <c r="J52" s="121">
        <v>1.3808081427829747E-2</v>
      </c>
      <c r="K52" s="121">
        <v>5.6083622516144359E-9</v>
      </c>
      <c r="L52" s="121">
        <v>1.5687731439712367E-2</v>
      </c>
      <c r="M52" s="121">
        <v>3.1746187575993079E-5</v>
      </c>
      <c r="N52" s="121">
        <v>3.1979271636176021E-6</v>
      </c>
      <c r="O52" s="121"/>
      <c r="P52" s="121">
        <v>8.251163942474312</v>
      </c>
      <c r="Q52" s="121"/>
      <c r="R52" s="121"/>
      <c r="S52" s="122"/>
      <c r="T52" s="96"/>
      <c r="U52" s="96"/>
    </row>
    <row r="53" spans="1:21" x14ac:dyDescent="0.35">
      <c r="A53" s="96"/>
      <c r="B53" s="120">
        <v>0.17</v>
      </c>
      <c r="C53" s="121">
        <v>2.9498525073746312E-2</v>
      </c>
      <c r="D53" s="121">
        <v>1.6715830875122913E-2</v>
      </c>
      <c r="E53" s="121"/>
      <c r="F53" s="121"/>
      <c r="G53" s="121"/>
      <c r="H53" s="114"/>
      <c r="I53" s="120">
        <v>0.17</v>
      </c>
      <c r="J53" s="121">
        <v>1.2818402865730725E-2</v>
      </c>
      <c r="K53" s="121">
        <v>6.4144348853525331E-9</v>
      </c>
      <c r="L53" s="121">
        <v>1.6641622649690713E-2</v>
      </c>
      <c r="M53" s="121">
        <v>3.8499558324870588E-5</v>
      </c>
      <c r="N53" s="121">
        <v>2.7973056524299527E-6</v>
      </c>
      <c r="O53" s="121"/>
      <c r="P53" s="121">
        <v>8.1928415991462309</v>
      </c>
      <c r="Q53" s="121"/>
      <c r="R53" s="121"/>
      <c r="S53" s="122"/>
      <c r="T53" s="96"/>
      <c r="U53" s="96"/>
    </row>
    <row r="54" spans="1:21" x14ac:dyDescent="0.35">
      <c r="A54" s="96"/>
      <c r="B54" s="120">
        <v>0.18</v>
      </c>
      <c r="C54" s="121">
        <v>2.9469548133595286E-2</v>
      </c>
      <c r="D54" s="121">
        <v>1.768172888015717E-2</v>
      </c>
      <c r="E54" s="121"/>
      <c r="F54" s="121"/>
      <c r="G54" s="121"/>
      <c r="H54" s="114"/>
      <c r="I54" s="120">
        <v>0.18</v>
      </c>
      <c r="J54" s="121">
        <v>1.1832008938470849E-2</v>
      </c>
      <c r="K54" s="121">
        <v>7.3521014498645454E-9</v>
      </c>
      <c r="L54" s="121">
        <v>1.7590915235405662E-2</v>
      </c>
      <c r="M54" s="121">
        <v>4.6623959718778194E-5</v>
      </c>
      <c r="N54" s="121">
        <v>2.4416267874963629E-6</v>
      </c>
      <c r="O54" s="121"/>
      <c r="P54" s="121">
        <v>8.1335885088563877</v>
      </c>
      <c r="Q54" s="121"/>
      <c r="R54" s="121"/>
      <c r="S54" s="122"/>
      <c r="T54" s="96"/>
      <c r="U54" s="96"/>
    </row>
    <row r="55" spans="1:21" x14ac:dyDescent="0.35">
      <c r="A55" s="96"/>
      <c r="B55" s="120">
        <v>0.19</v>
      </c>
      <c r="C55" s="121">
        <v>2.9440628066732092E-2</v>
      </c>
      <c r="D55" s="121">
        <v>1.8645731108930325E-2</v>
      </c>
      <c r="E55" s="121"/>
      <c r="F55" s="121"/>
      <c r="G55" s="121"/>
      <c r="H55" s="114"/>
      <c r="I55" s="120">
        <v>0.19</v>
      </c>
      <c r="J55" s="121">
        <v>1.0849257316192368E-2</v>
      </c>
      <c r="K55" s="121">
        <v>8.4557860152445658E-9</v>
      </c>
      <c r="L55" s="121">
        <v>1.8534894977849398E-2</v>
      </c>
      <c r="M55" s="121">
        <v>5.6475772690323174E-5</v>
      </c>
      <c r="N55" s="121">
        <v>2.1238700857378385E-6</v>
      </c>
      <c r="O55" s="121"/>
      <c r="P55" s="121">
        <v>8.07284601595304</v>
      </c>
      <c r="Q55" s="121"/>
      <c r="R55" s="121"/>
      <c r="S55" s="122"/>
      <c r="T55" s="96"/>
      <c r="U55" s="96"/>
    </row>
    <row r="56" spans="1:21" x14ac:dyDescent="0.35">
      <c r="A56" s="96"/>
      <c r="B56" s="120">
        <v>0.2</v>
      </c>
      <c r="C56" s="121">
        <v>2.9411764705882353E-2</v>
      </c>
      <c r="D56" s="121">
        <v>1.9607843137254905E-2</v>
      </c>
      <c r="E56" s="121"/>
      <c r="F56" s="121"/>
      <c r="G56" s="121"/>
      <c r="H56" s="114"/>
      <c r="I56" s="120">
        <v>0.2</v>
      </c>
      <c r="J56" s="121">
        <v>9.8706375631016172E-3</v>
      </c>
      <c r="K56" s="121">
        <v>9.7728638083440377E-9</v>
      </c>
      <c r="L56" s="121">
        <v>1.9472582479296063E-2</v>
      </c>
      <c r="M56" s="121">
        <v>6.8544663484669698E-5</v>
      </c>
      <c r="N56" s="121">
        <v>1.838441874304346E-6</v>
      </c>
      <c r="O56" s="121"/>
      <c r="P56" s="121">
        <v>8.0099781533832708</v>
      </c>
      <c r="Q56" s="121"/>
      <c r="R56" s="121"/>
      <c r="S56" s="122"/>
      <c r="T56" s="96"/>
      <c r="U56" s="96"/>
    </row>
    <row r="57" spans="1:21" x14ac:dyDescent="0.35">
      <c r="A57" s="96"/>
      <c r="B57" s="120">
        <v>0.21</v>
      </c>
      <c r="C57" s="121">
        <v>2.9382957884427029E-2</v>
      </c>
      <c r="D57" s="121">
        <v>2.0568070519098921E-2</v>
      </c>
      <c r="E57" s="121"/>
      <c r="F57" s="121"/>
      <c r="G57" s="121"/>
      <c r="H57" s="114"/>
      <c r="I57" s="120">
        <v>0.21</v>
      </c>
      <c r="J57" s="121">
        <v>8.8968388283503577E-3</v>
      </c>
      <c r="K57" s="121">
        <v>1.137025101446888E-8</v>
      </c>
      <c r="L57" s="121">
        <v>2.0402598115364799E-2</v>
      </c>
      <c r="M57" s="121">
        <v>8.3520940711873727E-5</v>
      </c>
      <c r="N57" s="121">
        <v>1.580847940637141E-6</v>
      </c>
      <c r="O57" s="121"/>
      <c r="P57" s="121">
        <v>7.9442299475378251</v>
      </c>
      <c r="Q57" s="121"/>
      <c r="R57" s="121"/>
      <c r="S57" s="122"/>
      <c r="T57" s="96"/>
      <c r="U57" s="96"/>
    </row>
    <row r="58" spans="1:21" x14ac:dyDescent="0.35">
      <c r="A58" s="96"/>
      <c r="B58" s="120">
        <v>0.22</v>
      </c>
      <c r="C58" s="121">
        <v>2.9354207436399216E-2</v>
      </c>
      <c r="D58" s="121">
        <v>2.1526418786692758E-2</v>
      </c>
      <c r="E58" s="121"/>
      <c r="F58" s="121"/>
      <c r="G58" s="121"/>
      <c r="H58" s="114"/>
      <c r="I58" s="120">
        <v>0.22</v>
      </c>
      <c r="J58" s="121">
        <v>7.9288616854056963E-3</v>
      </c>
      <c r="K58" s="121">
        <v>1.3345358927505052E-8</v>
      </c>
      <c r="L58" s="121">
        <v>2.1322938597917916E-2</v>
      </c>
      <c r="M58" s="121">
        <v>1.0240715307560505E-4</v>
      </c>
      <c r="N58" s="121">
        <v>1.3474627352950167E-6</v>
      </c>
      <c r="O58" s="121"/>
      <c r="P58" s="121">
        <v>7.8746697412366382</v>
      </c>
      <c r="Q58" s="121"/>
      <c r="R58" s="121"/>
      <c r="S58" s="122"/>
      <c r="T58" s="96"/>
      <c r="U58" s="96"/>
    </row>
    <row r="59" spans="1:21" x14ac:dyDescent="0.35">
      <c r="A59" s="96"/>
      <c r="B59" s="120">
        <v>0.23</v>
      </c>
      <c r="C59" s="121">
        <v>2.9325513196480937E-2</v>
      </c>
      <c r="D59" s="121">
        <v>2.2482893450635387E-2</v>
      </c>
      <c r="E59" s="121"/>
      <c r="F59" s="121"/>
      <c r="G59" s="121"/>
      <c r="H59" s="114"/>
      <c r="I59" s="120">
        <v>0.23</v>
      </c>
      <c r="J59" s="121">
        <v>6.9682108240575105E-3</v>
      </c>
      <c r="K59" s="121">
        <v>1.5845069156685044E-8</v>
      </c>
      <c r="L59" s="121">
        <v>2.223059176759444E-2</v>
      </c>
      <c r="M59" s="121">
        <v>1.2671060482898473E-4</v>
      </c>
      <c r="N59" s="121">
        <v>1.1353716861770625E-6</v>
      </c>
      <c r="O59" s="121"/>
      <c r="P59" s="121">
        <v>7.8001058609671388</v>
      </c>
      <c r="Q59" s="121"/>
      <c r="R59" s="121"/>
      <c r="S59" s="122"/>
      <c r="T59" s="96"/>
      <c r="U59" s="96"/>
    </row>
    <row r="60" spans="1:21" x14ac:dyDescent="0.35">
      <c r="A60" s="96"/>
      <c r="B60" s="120">
        <v>0.24</v>
      </c>
      <c r="C60" s="121">
        <v>2.9296875E-2</v>
      </c>
      <c r="D60" s="121">
        <v>2.34375E-2</v>
      </c>
      <c r="E60" s="121"/>
      <c r="F60" s="121"/>
      <c r="G60" s="121"/>
      <c r="H60" s="114"/>
      <c r="I60" s="120">
        <v>0.24</v>
      </c>
      <c r="J60" s="121">
        <v>6.0172425656096302E-3</v>
      </c>
      <c r="K60" s="121">
        <v>1.9100157823207488E-8</v>
      </c>
      <c r="L60" s="121">
        <v>2.3120841692218504E-2</v>
      </c>
      <c r="M60" s="121">
        <v>1.5879074217187074E-4</v>
      </c>
      <c r="N60" s="121">
        <v>9.4227672006320094E-7</v>
      </c>
      <c r="O60" s="121"/>
      <c r="P60" s="121">
        <v>7.7189630441938979</v>
      </c>
      <c r="Q60" s="121"/>
      <c r="R60" s="121"/>
      <c r="S60" s="122"/>
      <c r="T60" s="96"/>
      <c r="U60" s="96"/>
    </row>
    <row r="61" spans="1:21" x14ac:dyDescent="0.35">
      <c r="A61" s="96"/>
      <c r="B61" s="120">
        <v>0.25</v>
      </c>
      <c r="C61" s="121">
        <v>2.9268292682926828E-2</v>
      </c>
      <c r="D61" s="121">
        <v>2.4390243902439025E-2</v>
      </c>
      <c r="E61" s="121"/>
      <c r="F61" s="121"/>
      <c r="G61" s="121"/>
      <c r="H61" s="114"/>
      <c r="I61" s="120">
        <v>0.25</v>
      </c>
      <c r="J61" s="121">
        <v>5.079822866762655E-3</v>
      </c>
      <c r="K61" s="121">
        <v>2.3490967247017159E-8</v>
      </c>
      <c r="L61" s="121">
        <v>2.3985952750527006E-2</v>
      </c>
      <c r="M61" s="121">
        <v>2.0251706563717125E-4</v>
      </c>
      <c r="N61" s="121">
        <v>7.6647032956756907E-7</v>
      </c>
      <c r="O61" s="121"/>
      <c r="P61" s="121">
        <v>7.6290991006598645</v>
      </c>
      <c r="Q61" s="121"/>
      <c r="R61" s="121"/>
      <c r="S61" s="122"/>
      <c r="T61" s="96"/>
      <c r="U61" s="96"/>
    </row>
    <row r="62" spans="1:21" x14ac:dyDescent="0.35">
      <c r="A62" s="96"/>
      <c r="B62" s="120">
        <v>0.26</v>
      </c>
      <c r="C62" s="121">
        <v>2.9239766081871343E-2</v>
      </c>
      <c r="D62" s="121">
        <v>2.5341130604288501E-2</v>
      </c>
      <c r="E62" s="121"/>
      <c r="F62" s="121"/>
      <c r="G62" s="121"/>
      <c r="H62" s="114"/>
      <c r="I62" s="120">
        <v>0.26</v>
      </c>
      <c r="J62" s="121">
        <v>4.1626332826715257E-3</v>
      </c>
      <c r="K62" s="121">
        <v>2.9679136896418936E-8</v>
      </c>
      <c r="L62" s="121">
        <v>2.4812557765509544E-2</v>
      </c>
      <c r="M62" s="121">
        <v>2.6457503369027715E-4</v>
      </c>
      <c r="N62" s="121">
        <v>6.0690773848986771E-7</v>
      </c>
      <c r="O62" s="121"/>
      <c r="P62" s="121">
        <v>7.5275487329945241</v>
      </c>
      <c r="Q62" s="121"/>
      <c r="R62" s="121"/>
      <c r="S62" s="122"/>
      <c r="T62" s="96"/>
      <c r="U62" s="96"/>
    </row>
    <row r="63" spans="1:21" x14ac:dyDescent="0.35">
      <c r="A63" s="96"/>
      <c r="B63" s="120">
        <v>0.27</v>
      </c>
      <c r="C63" s="121">
        <v>2.9211295034079845E-2</v>
      </c>
      <c r="D63" s="121">
        <v>2.6290165530671861E-2</v>
      </c>
      <c r="E63" s="121"/>
      <c r="F63" s="121"/>
      <c r="G63" s="121"/>
      <c r="H63" s="114"/>
      <c r="I63" s="120">
        <v>0.27</v>
      </c>
      <c r="J63" s="121">
        <v>3.2778421271941857E-3</v>
      </c>
      <c r="K63" s="121">
        <v>3.8881609983036225E-8</v>
      </c>
      <c r="L63" s="121">
        <v>2.5576315714690396E-2</v>
      </c>
      <c r="M63" s="121">
        <v>3.5713719219527591E-4</v>
      </c>
      <c r="N63" s="121">
        <v>4.6345001905503777E-7</v>
      </c>
      <c r="O63" s="121"/>
      <c r="P63" s="121">
        <v>7.4102557604054269</v>
      </c>
      <c r="Q63" s="121"/>
      <c r="R63" s="121"/>
      <c r="S63" s="122"/>
      <c r="T63" s="96"/>
      <c r="U63" s="96"/>
    </row>
    <row r="64" spans="1:21" x14ac:dyDescent="0.35">
      <c r="A64" s="96"/>
      <c r="B64" s="120">
        <v>0.28000000000000003</v>
      </c>
      <c r="C64" s="121">
        <v>2.9182879377431907E-2</v>
      </c>
      <c r="D64" s="121">
        <v>2.7237354085603117E-2</v>
      </c>
      <c r="E64" s="121"/>
      <c r="F64" s="121"/>
      <c r="G64" s="121"/>
      <c r="H64" s="114"/>
      <c r="I64" s="120">
        <v>0.28000000000000003</v>
      </c>
      <c r="J64" s="121">
        <v>2.4483695259678315E-3</v>
      </c>
      <c r="K64" s="121">
        <v>5.3428230811179241E-8</v>
      </c>
      <c r="L64" s="121">
        <v>2.6231381647556649E-2</v>
      </c>
      <c r="M64" s="121">
        <v>5.0312820390743785E-4</v>
      </c>
      <c r="N64" s="121">
        <v>3.3739799920304643E-7</v>
      </c>
      <c r="O64" s="121"/>
      <c r="P64" s="121">
        <v>7.2722292065332361</v>
      </c>
      <c r="Q64" s="121"/>
      <c r="R64" s="121"/>
      <c r="S64" s="122"/>
      <c r="T64" s="96"/>
      <c r="U64" s="96"/>
    </row>
    <row r="65" spans="1:21" x14ac:dyDescent="0.35">
      <c r="A65" s="96"/>
      <c r="B65" s="120">
        <v>0.28999999999999998</v>
      </c>
      <c r="C65" s="121">
        <v>2.915451895043732E-2</v>
      </c>
      <c r="D65" s="121">
        <v>2.8182701652089408E-2</v>
      </c>
      <c r="E65" s="121"/>
      <c r="F65" s="121"/>
      <c r="G65" s="121"/>
      <c r="H65" s="114"/>
      <c r="I65" s="120">
        <v>0.28999999999999998</v>
      </c>
      <c r="J65" s="121">
        <v>1.7155719450611573E-3</v>
      </c>
      <c r="K65" s="121">
        <v>7.7652813979797961E-8</v>
      </c>
      <c r="L65" s="121">
        <v>2.6695037785606859E-2</v>
      </c>
      <c r="M65" s="121">
        <v>7.4390921976932628E-4</v>
      </c>
      <c r="N65" s="121">
        <v>2.3222587005228579E-7</v>
      </c>
      <c r="O65" s="121"/>
      <c r="P65" s="121">
        <v>7.1098428017029045</v>
      </c>
      <c r="Q65" s="121"/>
      <c r="R65" s="121"/>
      <c r="S65" s="122"/>
      <c r="T65" s="96"/>
      <c r="U65" s="96"/>
    </row>
    <row r="66" spans="1:21" x14ac:dyDescent="0.35">
      <c r="A66" s="96"/>
      <c r="B66" s="120">
        <v>0.3</v>
      </c>
      <c r="C66" s="121">
        <v>2.9126213592233007E-2</v>
      </c>
      <c r="D66" s="121">
        <v>2.9126213592233007E-2</v>
      </c>
      <c r="E66" s="121"/>
      <c r="F66" s="121"/>
      <c r="G66" s="121"/>
      <c r="H66" s="114"/>
      <c r="I66" s="120">
        <v>0.3</v>
      </c>
      <c r="J66" s="121">
        <v>1.1365524901034425E-3</v>
      </c>
      <c r="K66" s="121">
        <v>1.1798129620649668E-7</v>
      </c>
      <c r="L66" s="121">
        <v>2.6853073699067958E-2</v>
      </c>
      <c r="M66" s="121">
        <v>1.1365874030616415E-3</v>
      </c>
      <c r="N66" s="121">
        <v>1.5289425439428223E-7</v>
      </c>
      <c r="O66" s="121"/>
      <c r="P66" s="121">
        <v>6.928186836745982</v>
      </c>
      <c r="Q66" s="121"/>
      <c r="R66" s="121"/>
      <c r="S66" s="122"/>
      <c r="T66" s="96"/>
      <c r="U66" s="96"/>
    </row>
    <row r="67" spans="1:21" x14ac:dyDescent="0.35">
      <c r="A67" s="96"/>
      <c r="B67" s="120">
        <v>0.31</v>
      </c>
      <c r="C67" s="121">
        <v>2.9097963142580018E-2</v>
      </c>
      <c r="D67" s="121">
        <v>3.0067895247332686E-2</v>
      </c>
      <c r="E67" s="121"/>
      <c r="F67" s="121"/>
      <c r="G67" s="121"/>
      <c r="H67" s="114"/>
      <c r="I67" s="120">
        <v>0.31</v>
      </c>
      <c r="J67" s="121">
        <v>7.4272071466553041E-4</v>
      </c>
      <c r="K67" s="121">
        <v>1.7922195973276256E-7</v>
      </c>
      <c r="L67" s="121">
        <v>2.6642668153911846E-2</v>
      </c>
      <c r="M67" s="121">
        <v>1.7125742740026783E-3</v>
      </c>
      <c r="N67" s="121">
        <v>1.0067654420235102E-7</v>
      </c>
      <c r="O67" s="121"/>
      <c r="P67" s="121">
        <v>6.7466087781199642</v>
      </c>
      <c r="Q67" s="121"/>
      <c r="R67" s="121"/>
      <c r="S67" s="122"/>
      <c r="T67" s="96"/>
      <c r="U67" s="96"/>
    </row>
    <row r="68" spans="1:21" x14ac:dyDescent="0.35">
      <c r="A68" s="96"/>
      <c r="B68" s="120">
        <v>0.32</v>
      </c>
      <c r="C68" s="121">
        <v>2.9069767441860465E-2</v>
      </c>
      <c r="D68" s="121">
        <v>3.1007751937984496E-2</v>
      </c>
      <c r="E68" s="121"/>
      <c r="F68" s="121"/>
      <c r="G68" s="121"/>
      <c r="H68" s="114"/>
      <c r="I68" s="120">
        <v>0.32</v>
      </c>
      <c r="J68" s="121">
        <v>5.0161428184144672E-4</v>
      </c>
      <c r="K68" s="121">
        <v>2.6036524467557807E-7</v>
      </c>
      <c r="L68" s="121">
        <v>2.6128745431191428E-2</v>
      </c>
      <c r="M68" s="121">
        <v>2.4394077288276031E-3</v>
      </c>
      <c r="N68" s="121">
        <v>6.9316106794072766E-8</v>
      </c>
      <c r="O68" s="121"/>
      <c r="P68" s="121">
        <v>6.5844169888173489</v>
      </c>
      <c r="Q68" s="121"/>
      <c r="R68" s="121"/>
      <c r="S68" s="122"/>
      <c r="T68" s="96"/>
      <c r="U68" s="96"/>
    </row>
    <row r="69" spans="1:21" x14ac:dyDescent="0.35">
      <c r="A69" s="96"/>
      <c r="B69" s="120">
        <v>0.33</v>
      </c>
      <c r="C69" s="121">
        <v>2.904162633107454E-2</v>
      </c>
      <c r="D69" s="121">
        <v>3.1945788964181994E-2</v>
      </c>
      <c r="E69" s="121"/>
      <c r="F69" s="121"/>
      <c r="G69" s="121"/>
      <c r="H69" s="114"/>
      <c r="I69" s="120">
        <v>0.33</v>
      </c>
      <c r="J69" s="121">
        <v>3.5558075275472426E-4</v>
      </c>
      <c r="K69" s="121">
        <v>3.575673805878736E-7</v>
      </c>
      <c r="L69" s="121">
        <v>2.5426609276745712E-2</v>
      </c>
      <c r="M69" s="121">
        <v>3.2594363015741091E-3</v>
      </c>
      <c r="N69" s="121">
        <v>5.0483092518248684E-8</v>
      </c>
      <c r="O69" s="121"/>
      <c r="P69" s="121">
        <v>6.4466421069813844</v>
      </c>
      <c r="Q69" s="121"/>
      <c r="R69" s="121"/>
      <c r="S69" s="122"/>
      <c r="T69" s="96"/>
      <c r="U69" s="96"/>
    </row>
    <row r="70" spans="1:21" x14ac:dyDescent="0.35">
      <c r="A70" s="96"/>
      <c r="B70" s="120">
        <v>0.34</v>
      </c>
      <c r="C70" s="121">
        <v>2.9013539651837523E-2</v>
      </c>
      <c r="D70" s="121">
        <v>3.2882011605415866E-2</v>
      </c>
      <c r="E70" s="121"/>
      <c r="F70" s="121"/>
      <c r="G70" s="121"/>
      <c r="H70" s="114"/>
      <c r="I70" s="120">
        <v>0.34</v>
      </c>
      <c r="J70" s="121">
        <v>2.6306962914012997E-4</v>
      </c>
      <c r="K70" s="121">
        <v>4.6813863246442692E-7</v>
      </c>
      <c r="L70" s="121">
        <v>2.4619358012153494E-2</v>
      </c>
      <c r="M70" s="121">
        <v>4.131112010543907E-3</v>
      </c>
      <c r="N70" s="121">
        <v>3.8566457896497758E-8</v>
      </c>
      <c r="O70" s="121"/>
      <c r="P70" s="121">
        <v>6.3296255178688847</v>
      </c>
      <c r="Q70" s="121"/>
      <c r="R70" s="121"/>
      <c r="S70" s="122"/>
      <c r="T70" s="96"/>
      <c r="U70" s="96"/>
    </row>
    <row r="71" spans="1:21" x14ac:dyDescent="0.35">
      <c r="A71" s="96"/>
      <c r="B71" s="120">
        <v>0.35000000000000003</v>
      </c>
      <c r="C71" s="121">
        <v>2.8985507246376812E-2</v>
      </c>
      <c r="D71" s="121">
        <v>3.3816425120772951E-2</v>
      </c>
      <c r="E71" s="121"/>
      <c r="F71" s="121"/>
      <c r="G71" s="121"/>
      <c r="H71" s="114"/>
      <c r="I71" s="120">
        <v>0.35000000000000003</v>
      </c>
      <c r="J71" s="121">
        <v>2.0109576522448641E-4</v>
      </c>
      <c r="K71" s="121">
        <v>5.9106693455004621E-7</v>
      </c>
      <c r="L71" s="121">
        <v>2.3752958357547406E-2</v>
      </c>
      <c r="M71" s="121">
        <v>5.0314531236049197E-3</v>
      </c>
      <c r="N71" s="121">
        <v>3.0550918841229382E-8</v>
      </c>
      <c r="O71" s="121"/>
      <c r="P71" s="121">
        <v>6.228363335261359</v>
      </c>
      <c r="Q71" s="121"/>
      <c r="R71" s="121"/>
      <c r="S71" s="122"/>
      <c r="T71" s="96"/>
      <c r="U71" s="96"/>
    </row>
    <row r="72" spans="1:21" x14ac:dyDescent="0.35">
      <c r="A72" s="123"/>
      <c r="B72" s="120">
        <v>0.36</v>
      </c>
      <c r="C72" s="121">
        <v>2.8957528957528959E-2</v>
      </c>
      <c r="D72" s="121">
        <v>3.4749034749034749E-2</v>
      </c>
      <c r="E72" s="121"/>
      <c r="F72" s="121"/>
      <c r="G72" s="121"/>
      <c r="H72" s="114"/>
      <c r="I72" s="120">
        <v>0.36</v>
      </c>
      <c r="J72" s="121">
        <v>1.5746545176240575E-4</v>
      </c>
      <c r="K72" s="121">
        <v>7.2644993192122606E-7</v>
      </c>
      <c r="L72" s="121">
        <v>2.2851793850797397E-2</v>
      </c>
      <c r="M72" s="121">
        <v>5.9482696549691613E-3</v>
      </c>
      <c r="N72" s="121">
        <v>2.4861632886461808E-8</v>
      </c>
      <c r="O72" s="121"/>
      <c r="P72" s="121">
        <v>6.1387943125973967</v>
      </c>
      <c r="Q72" s="121"/>
      <c r="R72" s="121"/>
      <c r="S72" s="122"/>
      <c r="T72" s="96"/>
      <c r="U72" s="96"/>
    </row>
    <row r="73" spans="1:21" x14ac:dyDescent="0.35">
      <c r="A73" s="123"/>
      <c r="B73" s="120">
        <v>0.37</v>
      </c>
      <c r="C73" s="121">
        <v>2.8929604628736741E-2</v>
      </c>
      <c r="D73" s="121">
        <v>3.5679845708775318E-2</v>
      </c>
      <c r="E73" s="121"/>
      <c r="F73" s="121"/>
      <c r="G73" s="121"/>
      <c r="H73" s="114"/>
      <c r="I73" s="120">
        <v>0.37</v>
      </c>
      <c r="J73" s="121">
        <v>1.2548479044878621E-4</v>
      </c>
      <c r="K73" s="121">
        <v>8.7508252178921428E-7</v>
      </c>
      <c r="L73" s="121">
        <v>2.1929248407970996E-2</v>
      </c>
      <c r="M73" s="121">
        <v>6.8748714303169568E-3</v>
      </c>
      <c r="N73" s="121">
        <v>2.0642351380643239E-8</v>
      </c>
      <c r="O73" s="121"/>
      <c r="P73" s="121">
        <v>6.0579509903287594</v>
      </c>
      <c r="Q73" s="121"/>
      <c r="R73" s="121"/>
      <c r="S73" s="122"/>
      <c r="T73" s="96"/>
      <c r="U73" s="96"/>
    </row>
    <row r="74" spans="1:21" x14ac:dyDescent="0.35">
      <c r="A74" s="123"/>
      <c r="B74" s="120">
        <v>0.38</v>
      </c>
      <c r="C74" s="121">
        <v>2.8901734104046239E-2</v>
      </c>
      <c r="D74" s="121">
        <v>3.6608863198458574E-2</v>
      </c>
      <c r="E74" s="121"/>
      <c r="F74" s="121"/>
      <c r="G74" s="121"/>
      <c r="H74" s="114"/>
      <c r="I74" s="120">
        <v>0.38</v>
      </c>
      <c r="J74" s="121">
        <v>1.0128048920544454E-4</v>
      </c>
      <c r="K74" s="121">
        <v>1.0382689120474035E-6</v>
      </c>
      <c r="L74" s="121">
        <v>2.0993064899301785E-2</v>
      </c>
      <c r="M74" s="121">
        <v>7.807388715539011E-3</v>
      </c>
      <c r="N74" s="121">
        <v>1.7400833270251739E-8</v>
      </c>
      <c r="O74" s="121"/>
      <c r="P74" s="121">
        <v>5.9836901494807622</v>
      </c>
      <c r="Q74" s="121"/>
      <c r="R74" s="121"/>
      <c r="S74" s="122"/>
      <c r="T74" s="96"/>
      <c r="U74" s="96"/>
    </row>
    <row r="75" spans="1:21" x14ac:dyDescent="0.35">
      <c r="A75" s="123"/>
      <c r="B75" s="120">
        <v>0.39</v>
      </c>
      <c r="C75" s="121">
        <v>2.8873917228103944E-2</v>
      </c>
      <c r="D75" s="121">
        <v>3.7536092396535131E-2</v>
      </c>
      <c r="E75" s="121"/>
      <c r="F75" s="121"/>
      <c r="G75" s="121"/>
      <c r="H75" s="114"/>
      <c r="I75" s="120">
        <v>0.39</v>
      </c>
      <c r="J75" s="121">
        <v>8.2491224057229848E-5</v>
      </c>
      <c r="K75" s="121">
        <v>1.2177664945708956E-6</v>
      </c>
      <c r="L75" s="121">
        <v>2.0047962539664208E-2</v>
      </c>
      <c r="M75" s="121">
        <v>8.7434634643825115E-3</v>
      </c>
      <c r="N75" s="121">
        <v>1.4838388667372509E-8</v>
      </c>
      <c r="O75" s="121"/>
      <c r="P75" s="121">
        <v>5.9144359792247974</v>
      </c>
      <c r="Q75" s="121"/>
      <c r="R75" s="121"/>
      <c r="S75" s="122"/>
      <c r="T75" s="96"/>
      <c r="U75" s="96"/>
    </row>
    <row r="76" spans="1:21" x14ac:dyDescent="0.35">
      <c r="A76" s="123"/>
      <c r="B76" s="120">
        <v>0.4</v>
      </c>
      <c r="C76" s="121">
        <v>2.8846153846153844E-2</v>
      </c>
      <c r="D76" s="121">
        <v>3.8461538461538464E-2</v>
      </c>
      <c r="E76" s="121"/>
      <c r="F76" s="121"/>
      <c r="G76" s="121"/>
      <c r="H76" s="114"/>
      <c r="I76" s="120">
        <v>0.4</v>
      </c>
      <c r="J76" s="121">
        <v>6.7608685733498908E-5</v>
      </c>
      <c r="K76" s="121">
        <v>1.4158052672371239E-6</v>
      </c>
      <c r="L76" s="121">
        <v>1.9096954899669265E-2</v>
      </c>
      <c r="M76" s="121">
        <v>9.6815902607510825E-3</v>
      </c>
      <c r="N76" s="121">
        <v>1.2764900201060552E-8</v>
      </c>
      <c r="O76" s="121"/>
      <c r="P76" s="121">
        <v>5.8489964762932525</v>
      </c>
      <c r="Q76" s="121"/>
      <c r="R76" s="121"/>
      <c r="S76" s="122"/>
      <c r="T76" s="96"/>
      <c r="U76" s="96"/>
    </row>
    <row r="77" spans="1:21" x14ac:dyDescent="0.35">
      <c r="A77" s="123"/>
      <c r="B77" s="120">
        <v>0.41000000000000003</v>
      </c>
      <c r="C77" s="121">
        <v>2.8818443804034581E-2</v>
      </c>
      <c r="D77" s="121">
        <v>3.9385206532180597E-2</v>
      </c>
      <c r="E77" s="121"/>
      <c r="F77" s="121"/>
      <c r="G77" s="121"/>
      <c r="H77" s="114"/>
      <c r="I77" s="120">
        <v>0.41000000000000003</v>
      </c>
      <c r="J77" s="121">
        <v>5.5629753606795916E-5</v>
      </c>
      <c r="K77" s="121">
        <v>1.6351599583154639E-6</v>
      </c>
      <c r="L77" s="121">
        <v>1.814204567435691E-2</v>
      </c>
      <c r="M77" s="121">
        <v>1.0620768376070868E-2</v>
      </c>
      <c r="N77" s="121">
        <v>1.1054276373435955E-8</v>
      </c>
      <c r="O77" s="121"/>
      <c r="P77" s="121">
        <v>5.7864397563885559</v>
      </c>
      <c r="Q77" s="121"/>
      <c r="R77" s="121"/>
      <c r="S77" s="122"/>
      <c r="T77" s="96"/>
      <c r="U77" s="96"/>
    </row>
    <row r="78" spans="1:21" x14ac:dyDescent="0.35">
      <c r="A78" s="123"/>
      <c r="B78" s="120">
        <v>0.42000000000000004</v>
      </c>
      <c r="C78" s="121">
        <v>2.8790786948176581E-2</v>
      </c>
      <c r="D78" s="121">
        <v>4.0307101727447218E-2</v>
      </c>
      <c r="E78" s="121"/>
      <c r="F78" s="121"/>
      <c r="G78" s="121"/>
      <c r="H78" s="114"/>
      <c r="I78" s="120">
        <v>0.42000000000000004</v>
      </c>
      <c r="J78" s="121">
        <v>4.5863777541843714E-5</v>
      </c>
      <c r="K78" s="121">
        <v>1.8792706713337293E-6</v>
      </c>
      <c r="L78" s="121">
        <v>1.7184614264598195E-2</v>
      </c>
      <c r="M78" s="121">
        <v>1.1560308906036538E-2</v>
      </c>
      <c r="N78" s="121">
        <v>9.6198953818746158E-9</v>
      </c>
      <c r="O78" s="121"/>
      <c r="P78" s="121">
        <v>5.7260106639650399</v>
      </c>
      <c r="Q78" s="121"/>
      <c r="R78" s="121"/>
      <c r="S78" s="122"/>
      <c r="T78" s="96"/>
      <c r="U78" s="96"/>
    </row>
    <row r="79" spans="1:21" x14ac:dyDescent="0.35">
      <c r="B79" s="120">
        <v>0.43000000000000005</v>
      </c>
      <c r="C79" s="121">
        <v>2.8763183125599234E-2</v>
      </c>
      <c r="D79" s="121">
        <v>4.1227229146692239E-2</v>
      </c>
      <c r="E79" s="121"/>
      <c r="F79" s="121"/>
      <c r="G79" s="121"/>
      <c r="H79" s="114"/>
      <c r="I79" s="120">
        <v>0.43000000000000005</v>
      </c>
      <c r="J79" s="121">
        <v>3.7820879618803143E-5</v>
      </c>
      <c r="K79" s="121">
        <v>2.1524195988934165E-6</v>
      </c>
      <c r="L79" s="121">
        <v>1.6225639364439121E-2</v>
      </c>
      <c r="M79" s="121">
        <v>1.2499722881541303E-2</v>
      </c>
      <c r="N79" s="121">
        <v>8.4004283934985523E-9</v>
      </c>
      <c r="O79" s="121"/>
      <c r="P79" s="121">
        <v>5.6670730621317178</v>
      </c>
      <c r="Q79" s="121"/>
      <c r="R79" s="121"/>
      <c r="S79" s="122"/>
      <c r="T79" s="96"/>
      <c r="U79" s="96"/>
    </row>
    <row r="80" spans="1:21" x14ac:dyDescent="0.35">
      <c r="B80" s="120">
        <v>0.44000000000000006</v>
      </c>
      <c r="C80" s="121">
        <v>2.8735632183908046E-2</v>
      </c>
      <c r="D80" s="121">
        <v>4.2145593869731809E-2</v>
      </c>
      <c r="E80" s="121"/>
      <c r="F80" s="121"/>
      <c r="G80" s="121"/>
      <c r="H80" s="114"/>
      <c r="I80" s="120">
        <v>0.44000000000000006</v>
      </c>
      <c r="J80" s="121">
        <v>3.1144544043285356E-5</v>
      </c>
      <c r="K80" s="121">
        <v>2.4599817548445086E-6</v>
      </c>
      <c r="L80" s="121">
        <v>1.5265834040441881E-2</v>
      </c>
      <c r="M80" s="121">
        <v>1.3438653599422876E-2</v>
      </c>
      <c r="N80" s="121">
        <v>7.3513106796201215E-9</v>
      </c>
      <c r="O80" s="121"/>
      <c r="P80" s="121">
        <v>5.6090681139534242</v>
      </c>
      <c r="Q80" s="121"/>
      <c r="R80" s="121"/>
      <c r="S80" s="122"/>
      <c r="T80" s="96"/>
      <c r="U80" s="96"/>
    </row>
    <row r="81" spans="2:21" x14ac:dyDescent="0.35">
      <c r="B81" s="120">
        <v>0.45</v>
      </c>
      <c r="C81" s="121">
        <v>2.8708133971291867E-2</v>
      </c>
      <c r="D81" s="121">
        <v>4.3062200956937802E-2</v>
      </c>
      <c r="E81" s="121"/>
      <c r="F81" s="121"/>
      <c r="G81" s="121"/>
      <c r="H81" s="114"/>
      <c r="I81" s="120">
        <v>0.45</v>
      </c>
      <c r="J81" s="121">
        <v>2.5569450884112434E-5</v>
      </c>
      <c r="K81" s="121">
        <v>2.8087805732006001E-6</v>
      </c>
      <c r="L81" s="121">
        <v>1.4305730425030555E-2</v>
      </c>
      <c r="M81" s="121">
        <v>1.4376834095377194E-2</v>
      </c>
      <c r="N81" s="121">
        <v>6.4394203522353942E-9</v>
      </c>
      <c r="O81" s="121"/>
      <c r="P81" s="121">
        <v>5.5514821873097793</v>
      </c>
      <c r="Q81" s="121"/>
      <c r="R81" s="121"/>
      <c r="S81" s="122"/>
      <c r="T81" s="96"/>
      <c r="U81" s="96"/>
    </row>
    <row r="82" spans="2:21" x14ac:dyDescent="0.35">
      <c r="B82" s="120">
        <v>0.46</v>
      </c>
      <c r="C82" s="121">
        <v>2.8680688336520072E-2</v>
      </c>
      <c r="D82" s="121">
        <v>4.3977055449330782E-2</v>
      </c>
      <c r="E82" s="121"/>
      <c r="F82" s="121"/>
      <c r="G82" s="121"/>
      <c r="H82" s="114"/>
      <c r="I82" s="120">
        <v>0.46</v>
      </c>
      <c r="J82" s="121">
        <v>2.0894251418906578E-5</v>
      </c>
      <c r="K82" s="121">
        <v>3.2075985710745258E-6</v>
      </c>
      <c r="L82" s="121">
        <v>1.3345734679792528E-2</v>
      </c>
      <c r="M82" s="121">
        <v>1.5314059405308635E-2</v>
      </c>
      <c r="N82" s="121">
        <v>5.6396500896252432E-9</v>
      </c>
      <c r="O82" s="121"/>
      <c r="P82" s="121">
        <v>5.4938199886659049</v>
      </c>
      <c r="Q82" s="121"/>
      <c r="R82" s="121"/>
      <c r="S82" s="122"/>
      <c r="T82" s="96"/>
      <c r="U82" s="96"/>
    </row>
    <row r="83" spans="2:21" x14ac:dyDescent="0.35">
      <c r="B83" s="120">
        <v>0.47000000000000003</v>
      </c>
      <c r="C83" s="121">
        <v>2.8653295128939826E-2</v>
      </c>
      <c r="D83" s="121">
        <v>4.4890162368672396E-2</v>
      </c>
      <c r="E83" s="121"/>
      <c r="F83" s="121"/>
      <c r="G83" s="121"/>
      <c r="H83" s="114"/>
      <c r="I83" s="120">
        <v>0.47000000000000003</v>
      </c>
      <c r="J83" s="121">
        <v>1.6963490615961303E-5</v>
      </c>
      <c r="K83" s="121">
        <v>3.6679250413674371E-6</v>
      </c>
      <c r="L83" s="121">
        <v>1.2386163900381768E-2</v>
      </c>
      <c r="M83" s="121">
        <v>1.6250167737942099E-2</v>
      </c>
      <c r="N83" s="121">
        <v>4.932634933280274E-9</v>
      </c>
      <c r="O83" s="121"/>
      <c r="P83" s="121">
        <v>5.4355795482618676</v>
      </c>
      <c r="Q83" s="121"/>
      <c r="R83" s="121"/>
      <c r="S83" s="122"/>
      <c r="T83" s="96"/>
      <c r="U83" s="96"/>
    </row>
    <row r="84" spans="2:21" x14ac:dyDescent="0.35">
      <c r="B84" s="120">
        <v>0.48000000000000004</v>
      </c>
      <c r="C84" s="121">
        <v>2.8625954198473282E-2</v>
      </c>
      <c r="D84" s="121">
        <v>4.5801526717557252E-2</v>
      </c>
      <c r="E84" s="121"/>
      <c r="F84" s="121"/>
      <c r="G84" s="121"/>
      <c r="H84" s="114"/>
      <c r="I84" s="120">
        <v>0.48000000000000004</v>
      </c>
      <c r="J84" s="121">
        <v>1.3655300657291283E-5</v>
      </c>
      <c r="K84" s="121">
        <v>4.2050777368489687E-6</v>
      </c>
      <c r="L84" s="121">
        <v>1.1427271852603565E-2</v>
      </c>
      <c r="M84" s="121">
        <v>1.7185027045212419E-2</v>
      </c>
      <c r="N84" s="121">
        <v>4.303208006660789E-9</v>
      </c>
      <c r="O84" s="121"/>
      <c r="P84" s="121">
        <v>5.3762259712400313</v>
      </c>
      <c r="Q84" s="121"/>
      <c r="R84" s="121"/>
      <c r="S84" s="122"/>
      <c r="T84" s="96"/>
      <c r="U84" s="96"/>
    </row>
    <row r="85" spans="2:21" x14ac:dyDescent="0.35">
      <c r="B85" s="120">
        <v>0.49000000000000005</v>
      </c>
      <c r="C85" s="121">
        <v>2.859866539561487E-2</v>
      </c>
      <c r="D85" s="121">
        <v>4.6711153479504296E-2</v>
      </c>
      <c r="E85" s="121"/>
      <c r="F85" s="121"/>
      <c r="G85" s="121"/>
      <c r="H85" s="114"/>
      <c r="I85" s="120">
        <v>0.49000000000000005</v>
      </c>
      <c r="J85" s="121">
        <v>1.0872834921660744E-5</v>
      </c>
      <c r="K85" s="121">
        <v>4.8399349919023184E-6</v>
      </c>
      <c r="L85" s="121">
        <v>1.0469267837546745E-2</v>
      </c>
      <c r="M85" s="121">
        <v>1.811852472314646E-2</v>
      </c>
      <c r="N85" s="121">
        <v>3.7393272779583942E-9</v>
      </c>
      <c r="O85" s="121"/>
      <c r="P85" s="121">
        <v>5.3151604715885847</v>
      </c>
      <c r="Q85" s="121"/>
      <c r="R85" s="121"/>
      <c r="S85" s="122"/>
      <c r="T85" s="96"/>
      <c r="U85" s="96"/>
    </row>
    <row r="86" spans="2:21" x14ac:dyDescent="0.35">
      <c r="B86" s="120">
        <v>0.5</v>
      </c>
      <c r="C86" s="121">
        <v>2.8571428571428571E-2</v>
      </c>
      <c r="D86" s="121">
        <v>4.7619047619047616E-2</v>
      </c>
      <c r="E86" s="121"/>
      <c r="F86" s="121"/>
      <c r="G86" s="121"/>
      <c r="H86" s="114"/>
      <c r="I86" s="120">
        <v>0.5</v>
      </c>
      <c r="J86" s="121">
        <v>8.5381856402539407E-6</v>
      </c>
      <c r="K86" s="121">
        <v>5.6017030412586758E-6</v>
      </c>
      <c r="L86" s="121">
        <v>9.5123316242555107E-3</v>
      </c>
      <c r="M86" s="121">
        <v>1.9050558761532804E-2</v>
      </c>
      <c r="N86" s="121">
        <v>3.2313147589238386E-9</v>
      </c>
      <c r="O86" s="121"/>
      <c r="P86" s="121">
        <v>5.2516799178189624</v>
      </c>
      <c r="Q86" s="121"/>
      <c r="R86" s="121"/>
      <c r="S86" s="122"/>
      <c r="T86" s="96"/>
      <c r="U86" s="96"/>
    </row>
    <row r="87" spans="2:21" x14ac:dyDescent="0.35">
      <c r="B87" s="120">
        <v>0.51</v>
      </c>
      <c r="C87" s="121">
        <v>2.8544243577545196E-2</v>
      </c>
      <c r="D87" s="121">
        <v>4.8525214081826834E-2</v>
      </c>
      <c r="E87" s="121"/>
      <c r="F87" s="121"/>
      <c r="G87" s="121"/>
      <c r="H87" s="114"/>
      <c r="I87" s="120">
        <v>0.51</v>
      </c>
      <c r="J87" s="121">
        <v>6.5879870058333852E-6</v>
      </c>
      <c r="K87" s="121">
        <v>6.5325184417246587E-6</v>
      </c>
      <c r="L87" s="121">
        <v>8.5566268463859018E-3</v>
      </c>
      <c r="M87" s="121">
        <v>1.9981028744153449E-2</v>
      </c>
      <c r="N87" s="121">
        <v>2.7713076990467663E-9</v>
      </c>
      <c r="O87" s="121"/>
      <c r="P87" s="121">
        <v>5.1849193555573221</v>
      </c>
      <c r="Q87" s="121"/>
      <c r="R87" s="121"/>
      <c r="S87" s="122"/>
      <c r="T87" s="96"/>
      <c r="U87" s="96"/>
    </row>
    <row r="88" spans="2:21" x14ac:dyDescent="0.35">
      <c r="B88" s="120">
        <v>0.52</v>
      </c>
      <c r="C88" s="121">
        <v>2.8517110266159697E-2</v>
      </c>
      <c r="D88" s="121">
        <v>4.9429657794676812E-2</v>
      </c>
      <c r="E88" s="121"/>
      <c r="F88" s="121"/>
      <c r="G88" s="121"/>
      <c r="H88" s="114"/>
      <c r="I88" s="120">
        <v>0.52</v>
      </c>
      <c r="J88" s="121">
        <v>4.9701847494356112E-6</v>
      </c>
      <c r="K88" s="121">
        <v>7.6954787851515688E-6</v>
      </c>
      <c r="L88" s="121">
        <v>7.6023154940720377E-3</v>
      </c>
      <c r="M88" s="121">
        <v>2.0909824587338213E-2</v>
      </c>
      <c r="N88" s="121">
        <v>2.35285681810975E-9</v>
      </c>
      <c r="O88" s="121"/>
      <c r="P88" s="121">
        <v>5.1137643547433846</v>
      </c>
      <c r="Q88" s="121"/>
      <c r="R88" s="121"/>
      <c r="S88" s="122"/>
      <c r="T88" s="96"/>
      <c r="U88" s="96"/>
    </row>
    <row r="89" spans="2:21" x14ac:dyDescent="0.35">
      <c r="B89" s="120">
        <v>0.53</v>
      </c>
      <c r="C89" s="121">
        <v>2.8490028490028491E-2</v>
      </c>
      <c r="D89" s="121">
        <v>5.0332383665717004E-2</v>
      </c>
      <c r="E89" s="121"/>
      <c r="F89" s="121"/>
      <c r="G89" s="121"/>
      <c r="H89" s="114"/>
      <c r="I89" s="120">
        <v>0.53</v>
      </c>
      <c r="J89" s="121">
        <v>3.6416275931404368E-6</v>
      </c>
      <c r="K89" s="121">
        <v>9.1894965765789031E-6</v>
      </c>
      <c r="L89" s="121">
        <v>6.6495775851012325E-3</v>
      </c>
      <c r="M89" s="121">
        <v>2.1836809277334113E-2</v>
      </c>
      <c r="N89" s="121">
        <v>1.9706290316471113E-9</v>
      </c>
      <c r="O89" s="121"/>
      <c r="P89" s="121">
        <v>5.0367082796914069</v>
      </c>
      <c r="Q89" s="121"/>
      <c r="R89" s="121"/>
      <c r="S89" s="122"/>
      <c r="T89" s="96"/>
      <c r="U89" s="96"/>
    </row>
    <row r="90" spans="2:21" x14ac:dyDescent="0.35">
      <c r="B90" s="120">
        <v>0.54</v>
      </c>
      <c r="C90" s="121">
        <v>2.8462998102466795E-2</v>
      </c>
      <c r="D90" s="121">
        <v>5.1233396584440233E-2</v>
      </c>
      <c r="E90" s="121"/>
      <c r="F90" s="121"/>
      <c r="G90" s="121"/>
      <c r="H90" s="114"/>
      <c r="I90" s="120">
        <v>0.54</v>
      </c>
      <c r="J90" s="121">
        <v>2.5662471396800532E-6</v>
      </c>
      <c r="K90" s="121">
        <v>1.1178835074762377E-5</v>
      </c>
      <c r="L90" s="121">
        <v>5.6986443411015933E-3</v>
      </c>
      <c r="M90" s="121">
        <v>2.2761787514225525E-2</v>
      </c>
      <c r="N90" s="121">
        <v>1.6201871679966016E-9</v>
      </c>
      <c r="O90" s="121"/>
      <c r="P90" s="121">
        <v>4.9516034510973705</v>
      </c>
      <c r="Q90" s="121"/>
      <c r="R90" s="121"/>
      <c r="S90" s="122"/>
      <c r="T90" s="96"/>
      <c r="U90" s="96"/>
    </row>
    <row r="91" spans="2:21" x14ac:dyDescent="0.35">
      <c r="B91" s="120">
        <v>0.55000000000000004</v>
      </c>
      <c r="C91" s="121">
        <v>2.843601895734597E-2</v>
      </c>
      <c r="D91" s="121">
        <v>5.2132701421800952E-2</v>
      </c>
      <c r="E91" s="121"/>
      <c r="F91" s="121"/>
      <c r="G91" s="121"/>
      <c r="H91" s="114"/>
      <c r="I91" s="120">
        <v>0.55000000000000004</v>
      </c>
      <c r="J91" s="121">
        <v>1.713665379254337E-6</v>
      </c>
      <c r="K91" s="121">
        <v>1.395752310196446E-5</v>
      </c>
      <c r="L91" s="121">
        <v>4.7498653874033219E-3</v>
      </c>
      <c r="M91" s="121">
        <v>2.3684439904563395E-2</v>
      </c>
      <c r="N91" s="121">
        <v>1.2978311176637076E-9</v>
      </c>
      <c r="O91" s="121"/>
      <c r="P91" s="121">
        <v>4.8551916446491337</v>
      </c>
      <c r="Q91" s="121"/>
      <c r="R91" s="121"/>
      <c r="S91" s="122"/>
      <c r="T91" s="96"/>
      <c r="U91" s="96"/>
    </row>
    <row r="92" spans="2:21" x14ac:dyDescent="0.35">
      <c r="B92" s="120">
        <v>0.56000000000000005</v>
      </c>
      <c r="C92" s="121">
        <v>2.8409090909090908E-2</v>
      </c>
      <c r="D92" s="121">
        <v>5.3030303030303032E-2</v>
      </c>
      <c r="E92" s="121"/>
      <c r="F92" s="121"/>
      <c r="G92" s="121"/>
      <c r="H92" s="114"/>
      <c r="I92" s="120">
        <v>0.56000000000000005</v>
      </c>
      <c r="J92" s="121">
        <v>1.0581167938325621E-6</v>
      </c>
      <c r="K92" s="121">
        <v>1.8108142652780695E-5</v>
      </c>
      <c r="L92" s="121">
        <v>3.8038696964440362E-3</v>
      </c>
      <c r="M92" s="121">
        <v>2.4604163095853043E-2</v>
      </c>
      <c r="N92" s="121">
        <v>1.0004998648941915E-9</v>
      </c>
      <c r="O92" s="121"/>
      <c r="P92" s="121">
        <v>4.7421260928673394</v>
      </c>
      <c r="Q92" s="121"/>
      <c r="R92" s="121"/>
      <c r="S92" s="122"/>
      <c r="T92" s="96"/>
      <c r="U92" s="96"/>
    </row>
    <row r="93" spans="2:21" x14ac:dyDescent="0.35">
      <c r="B93" s="120">
        <v>0.57000000000000006</v>
      </c>
      <c r="C93" s="121">
        <v>2.8382213812677387E-2</v>
      </c>
      <c r="D93" s="121">
        <v>5.3926206244087047E-2</v>
      </c>
      <c r="E93" s="121"/>
      <c r="F93" s="121"/>
      <c r="G93" s="121"/>
      <c r="H93" s="114"/>
      <c r="I93" s="120">
        <v>0.57000000000000006</v>
      </c>
      <c r="J93" s="121">
        <v>5.776034315623449E-7</v>
      </c>
      <c r="K93" s="121">
        <v>2.4966306498867181E-5</v>
      </c>
      <c r="L93" s="121">
        <v>2.86203175513097E-3</v>
      </c>
      <c r="M93" s="121">
        <v>2.5519604454114855E-2</v>
      </c>
      <c r="N93" s="121">
        <v>7.25772501568816E-10</v>
      </c>
      <c r="O93" s="121"/>
      <c r="P93" s="121">
        <v>4.6026457021743798</v>
      </c>
      <c r="Q93" s="121"/>
      <c r="R93" s="121"/>
      <c r="S93" s="122"/>
      <c r="T93" s="96"/>
      <c r="U93" s="96"/>
    </row>
    <row r="94" spans="2:21" x14ac:dyDescent="0.35">
      <c r="B94" s="120">
        <v>0.58000000000000007</v>
      </c>
      <c r="C94" s="121">
        <v>2.835538752362949E-2</v>
      </c>
      <c r="D94" s="121">
        <v>5.4820415879017016E-2</v>
      </c>
      <c r="E94" s="121"/>
      <c r="F94" s="121"/>
      <c r="G94" s="121"/>
      <c r="H94" s="114"/>
      <c r="I94" s="120">
        <v>0.58000000000000007</v>
      </c>
      <c r="J94" s="121">
        <v>2.5321542041460134E-7</v>
      </c>
      <c r="K94" s="121">
        <v>3.8379971093299597E-5</v>
      </c>
      <c r="L94" s="121">
        <v>1.9282322363084535E-3</v>
      </c>
      <c r="M94" s="121">
        <v>2.642690207190062E-2</v>
      </c>
      <c r="N94" s="121">
        <v>4.7218597540504218E-10</v>
      </c>
      <c r="O94" s="121"/>
      <c r="P94" s="121">
        <v>4.4158953566986501</v>
      </c>
      <c r="Q94" s="121"/>
      <c r="R94" s="121"/>
      <c r="S94" s="122"/>
      <c r="T94" s="96"/>
      <c r="U94" s="96"/>
    </row>
    <row r="95" spans="2:21" x14ac:dyDescent="0.35">
      <c r="B95" s="120">
        <v>0.59000000000000008</v>
      </c>
      <c r="C95" s="121">
        <v>2.8328611898016998E-2</v>
      </c>
      <c r="D95" s="121">
        <v>5.5712936732766768E-2</v>
      </c>
      <c r="E95" s="121"/>
      <c r="F95" s="121"/>
      <c r="G95" s="121"/>
      <c r="H95" s="114"/>
      <c r="I95" s="120">
        <v>0.59000000000000008</v>
      </c>
      <c r="J95" s="121">
        <v>6.8467186363709357E-8</v>
      </c>
      <c r="K95" s="121">
        <v>7.5046647183853288E-5</v>
      </c>
      <c r="L95" s="121">
        <v>1.0191965345619555E-3</v>
      </c>
      <c r="M95" s="121">
        <v>2.7309346896268683E-2</v>
      </c>
      <c r="N95" s="121">
        <v>2.4151639870539431E-10</v>
      </c>
      <c r="O95" s="121"/>
      <c r="P95" s="121">
        <v>4.1246687057135523</v>
      </c>
      <c r="Q95" s="121"/>
      <c r="R95" s="121"/>
      <c r="S95" s="122"/>
      <c r="T95" s="96"/>
      <c r="U95" s="96"/>
    </row>
    <row r="96" spans="2:21" x14ac:dyDescent="0.35">
      <c r="B96" s="120">
        <v>0.60000000000000009</v>
      </c>
      <c r="C96" s="121">
        <v>2.8301886792452831E-2</v>
      </c>
      <c r="D96" s="121">
        <v>5.6603773584905669E-2</v>
      </c>
      <c r="E96" s="121"/>
      <c r="F96" s="121"/>
      <c r="G96" s="121"/>
      <c r="H96" s="114"/>
      <c r="I96" s="120">
        <v>0.60000000000000009</v>
      </c>
      <c r="J96" s="121">
        <v>5.0422455740876949E-9</v>
      </c>
      <c r="K96" s="121">
        <v>2.8016587720087842E-4</v>
      </c>
      <c r="L96" s="121">
        <v>2.8015572800967021E-4</v>
      </c>
      <c r="M96" s="121">
        <v>2.8021726022197584E-2</v>
      </c>
      <c r="N96" s="121">
        <v>6.4700051130864966E-11</v>
      </c>
      <c r="O96" s="121"/>
      <c r="P96" s="121">
        <v>3.5525847607197294</v>
      </c>
      <c r="Q96" s="121"/>
      <c r="R96" s="121"/>
      <c r="S96" s="122"/>
      <c r="T96" s="96"/>
      <c r="U96" s="96"/>
    </row>
    <row r="97" spans="2:58" x14ac:dyDescent="0.35">
      <c r="B97" s="120">
        <v>0.6100000000000001</v>
      </c>
      <c r="C97" s="121">
        <v>2.827521206409048E-2</v>
      </c>
      <c r="D97" s="121">
        <v>5.7492931196983989E-2</v>
      </c>
      <c r="E97" s="121"/>
      <c r="F97" s="121"/>
      <c r="G97" s="121"/>
      <c r="H97" s="114"/>
      <c r="I97" s="120">
        <v>0.6100000000000001</v>
      </c>
      <c r="J97" s="121">
        <v>3.8280327966540383E-10</v>
      </c>
      <c r="K97" s="121">
        <v>1.0199438726975817E-3</v>
      </c>
      <c r="L97" s="121">
        <v>7.7436020516327144E-5</v>
      </c>
      <c r="M97" s="121">
        <v>2.8197775660770877E-2</v>
      </c>
      <c r="N97" s="121">
        <v>1.7771667337510376E-11</v>
      </c>
      <c r="O97" s="121"/>
      <c r="P97" s="121">
        <v>2.9914237267169148</v>
      </c>
      <c r="Q97" s="121"/>
      <c r="R97" s="121"/>
      <c r="S97" s="122"/>
      <c r="T97" s="96"/>
      <c r="U97" s="96"/>
    </row>
    <row r="98" spans="2:58" x14ac:dyDescent="0.35">
      <c r="B98" s="120">
        <v>0.62000000000000011</v>
      </c>
      <c r="C98" s="121">
        <v>2.8248587570621465E-2</v>
      </c>
      <c r="D98" s="121">
        <v>5.8380414312617708E-2</v>
      </c>
      <c r="E98" s="121"/>
      <c r="F98" s="121"/>
      <c r="G98" s="121"/>
      <c r="H98" s="114"/>
      <c r="I98" s="120">
        <v>0.62000000000000011</v>
      </c>
      <c r="J98" s="121">
        <v>1.075563259687593E-10</v>
      </c>
      <c r="K98" s="121">
        <v>1.9242942854857659E-3</v>
      </c>
      <c r="L98" s="121">
        <v>4.105488957944652E-5</v>
      </c>
      <c r="M98" s="121">
        <v>2.8207532573485697E-2</v>
      </c>
      <c r="N98" s="121">
        <v>9.4188914122484459E-12</v>
      </c>
      <c r="O98" s="121"/>
      <c r="P98" s="121">
        <v>2.7157285098505759</v>
      </c>
      <c r="Q98" s="121"/>
      <c r="R98" s="121"/>
      <c r="S98" s="122"/>
      <c r="T98" s="96"/>
      <c r="U98" s="96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</row>
    <row r="99" spans="2:58" x14ac:dyDescent="0.35">
      <c r="B99" s="120">
        <v>0.63</v>
      </c>
      <c r="C99" s="121">
        <v>2.822201317027281E-2</v>
      </c>
      <c r="D99" s="121">
        <v>5.9266227657572904E-2</v>
      </c>
      <c r="E99" s="121"/>
      <c r="F99" s="121"/>
      <c r="G99" s="121"/>
      <c r="H99" s="114"/>
      <c r="I99" s="120">
        <v>0.63</v>
      </c>
      <c r="J99" s="121">
        <v>4.9001246024685946E-11</v>
      </c>
      <c r="K99" s="121">
        <v>2.8499069497426839E-3</v>
      </c>
      <c r="L99" s="121">
        <v>2.7705528353669826E-5</v>
      </c>
      <c r="M99" s="121">
        <v>2.8194307592917901E-2</v>
      </c>
      <c r="N99" s="121">
        <v>6.3592368886526936E-12</v>
      </c>
      <c r="O99" s="121"/>
      <c r="P99" s="121">
        <v>2.5451693195960523</v>
      </c>
      <c r="Q99" s="121"/>
      <c r="R99" s="121"/>
      <c r="S99" s="122"/>
      <c r="T99" s="96"/>
      <c r="U99" s="96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</row>
    <row r="100" spans="2:58" x14ac:dyDescent="0.35">
      <c r="B100" s="120">
        <v>0.64</v>
      </c>
      <c r="C100" s="121">
        <v>2.819548872180451E-2</v>
      </c>
      <c r="D100" s="121">
        <v>6.0150375939849621E-2</v>
      </c>
      <c r="E100" s="121"/>
      <c r="F100" s="121"/>
      <c r="G100" s="121"/>
      <c r="H100" s="114"/>
      <c r="I100" s="120">
        <v>0.64</v>
      </c>
      <c r="J100" s="121">
        <v>2.782344287372888E-11</v>
      </c>
      <c r="K100" s="121">
        <v>3.7802691473761986E-3</v>
      </c>
      <c r="L100" s="121">
        <v>2.0870590694943447E-5</v>
      </c>
      <c r="M100" s="121">
        <v>2.8174618103286121E-2</v>
      </c>
      <c r="N100" s="121">
        <v>4.7937645880525536E-12</v>
      </c>
      <c r="O100" s="121"/>
      <c r="P100" s="121">
        <v>2.4224772781894766</v>
      </c>
      <c r="Q100" s="121"/>
      <c r="R100" s="121"/>
      <c r="S100" s="122"/>
      <c r="T100" s="96"/>
      <c r="U100" s="96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</row>
    <row r="101" spans="2:58" x14ac:dyDescent="0.35">
      <c r="B101" s="120">
        <v>0.65</v>
      </c>
      <c r="C101" s="121">
        <v>2.8169014084507039E-2</v>
      </c>
      <c r="D101" s="121">
        <v>6.1032863849765258E-2</v>
      </c>
      <c r="E101" s="121"/>
      <c r="F101" s="121"/>
      <c r="G101" s="121"/>
      <c r="H101" s="114"/>
      <c r="I101" s="120">
        <v>0.65</v>
      </c>
      <c r="J101" s="121">
        <v>1.7892529769984487E-11</v>
      </c>
      <c r="K101" s="121">
        <v>4.7115663094212572E-3</v>
      </c>
      <c r="L101" s="121">
        <v>1.6730589039120818E-5</v>
      </c>
      <c r="M101" s="121">
        <v>2.8152283477575389E-2</v>
      </c>
      <c r="N101" s="121">
        <v>3.8458966081438804E-12</v>
      </c>
      <c r="O101" s="121"/>
      <c r="P101" s="121">
        <v>2.3268346923494638</v>
      </c>
      <c r="Q101" s="121"/>
      <c r="R101" s="121"/>
      <c r="S101" s="122"/>
      <c r="T101" s="96"/>
      <c r="U101" s="96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</row>
    <row r="102" spans="2:58" x14ac:dyDescent="0.35">
      <c r="B102" s="120">
        <v>0.66</v>
      </c>
      <c r="C102" s="121">
        <v>2.8142589118198873E-2</v>
      </c>
      <c r="D102" s="121">
        <v>6.1913696060037528E-2</v>
      </c>
      <c r="E102" s="121"/>
      <c r="F102" s="121"/>
      <c r="G102" s="121"/>
      <c r="H102" s="114"/>
      <c r="I102" s="120">
        <v>0.66</v>
      </c>
      <c r="J102" s="121">
        <v>1.2462011320858617E-11</v>
      </c>
      <c r="K102" s="121">
        <v>5.6424752744297446E-3</v>
      </c>
      <c r="L102" s="121">
        <v>1.3957422654820129E-5</v>
      </c>
      <c r="M102" s="121">
        <v>2.8128631683082043E-2</v>
      </c>
      <c r="N102" s="121">
        <v>3.2111206502026166E-12</v>
      </c>
      <c r="O102" s="121"/>
      <c r="P102" s="121">
        <v>2.2485303353432</v>
      </c>
      <c r="Q102" s="121"/>
      <c r="R102" s="121"/>
      <c r="S102" s="122"/>
      <c r="T102" s="96"/>
      <c r="U102" s="96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</row>
    <row r="103" spans="2:58" x14ac:dyDescent="0.35">
      <c r="B103" s="120">
        <v>0.67</v>
      </c>
      <c r="C103" s="121">
        <v>2.8116213683223992E-2</v>
      </c>
      <c r="D103" s="121">
        <v>6.2792877225866919E-2</v>
      </c>
      <c r="E103" s="121"/>
      <c r="F103" s="121"/>
      <c r="G103" s="121"/>
      <c r="H103" s="114"/>
      <c r="I103" s="120">
        <v>0.67</v>
      </c>
      <c r="J103" s="121">
        <v>9.1746598763775465E-12</v>
      </c>
      <c r="K103" s="121">
        <v>6.5724210373880295E-3</v>
      </c>
      <c r="L103" s="121">
        <v>1.1971156863236741E-5</v>
      </c>
      <c r="M103" s="121">
        <v>2.8104242517186098E-2</v>
      </c>
      <c r="N103" s="121">
        <v>2.7565396083079675E-12</v>
      </c>
      <c r="O103" s="121"/>
      <c r="P103" s="121">
        <v>2.1822746229062946</v>
      </c>
      <c r="Q103" s="121"/>
      <c r="R103" s="121"/>
      <c r="S103" s="122"/>
      <c r="T103" s="96"/>
      <c r="U103" s="96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</row>
    <row r="104" spans="2:58" x14ac:dyDescent="0.35">
      <c r="B104" s="120">
        <v>0.68</v>
      </c>
      <c r="C104" s="121">
        <v>2.8089887640449437E-2</v>
      </c>
      <c r="D104" s="121">
        <v>6.3670411985018729E-2</v>
      </c>
      <c r="E104" s="121"/>
      <c r="F104" s="121"/>
      <c r="G104" s="121"/>
      <c r="H104" s="114"/>
      <c r="I104" s="120">
        <v>0.68</v>
      </c>
      <c r="J104" s="121">
        <v>7.0355006548815406E-12</v>
      </c>
      <c r="K104" s="121">
        <v>7.5011156043525394E-3</v>
      </c>
      <c r="L104" s="121">
        <v>1.0478883746627124E-5</v>
      </c>
      <c r="M104" s="121">
        <v>2.8079408749667311E-2</v>
      </c>
      <c r="N104" s="121">
        <v>2.4150552094505685E-12</v>
      </c>
      <c r="O104" s="121"/>
      <c r="P104" s="121">
        <v>2.124874141303795</v>
      </c>
      <c r="Q104" s="121"/>
      <c r="R104" s="121"/>
      <c r="S104" s="122"/>
      <c r="T104" s="96"/>
      <c r="U104" s="96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</row>
    <row r="105" spans="2:58" x14ac:dyDescent="0.35">
      <c r="B105" s="120">
        <v>0.69000000000000006</v>
      </c>
      <c r="C105" s="121">
        <v>2.8063610851262862E-2</v>
      </c>
      <c r="D105" s="121">
        <v>6.4546304957904588E-2</v>
      </c>
      <c r="E105" s="121"/>
      <c r="F105" s="121"/>
      <c r="G105" s="121"/>
      <c r="H105" s="114"/>
      <c r="I105" s="120">
        <v>0.69000000000000006</v>
      </c>
      <c r="J105" s="121">
        <v>5.566186310543465E-12</v>
      </c>
      <c r="K105" s="121">
        <v>8.4284001470451217E-3</v>
      </c>
      <c r="L105" s="121">
        <v>9.3168783847131374E-6</v>
      </c>
      <c r="M105" s="121">
        <v>2.8054293967311961E-2</v>
      </c>
      <c r="N105" s="121">
        <v>2.1491715512498419E-12</v>
      </c>
      <c r="O105" s="121"/>
      <c r="P105" s="121">
        <v>2.0742548539931795</v>
      </c>
      <c r="Q105" s="121"/>
      <c r="R105" s="121"/>
      <c r="S105" s="122"/>
      <c r="T105" s="96"/>
      <c r="U105" s="96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</row>
    <row r="106" spans="2:58" x14ac:dyDescent="0.35">
      <c r="B106" s="120">
        <v>0.70000000000000007</v>
      </c>
      <c r="C106" s="121">
        <v>2.8037383177570093E-2</v>
      </c>
      <c r="D106" s="121">
        <v>6.5420560747663559E-2</v>
      </c>
      <c r="E106" s="121"/>
      <c r="F106" s="121"/>
      <c r="G106" s="121"/>
      <c r="H106" s="114"/>
      <c r="I106" s="120">
        <v>0.70000000000000007</v>
      </c>
      <c r="J106" s="121">
        <v>4.5137204637794183E-12</v>
      </c>
      <c r="K106" s="121">
        <v>9.3541809147141986E-3</v>
      </c>
      <c r="L106" s="121">
        <v>8.3865112270954168E-6</v>
      </c>
      <c r="M106" s="121">
        <v>2.8028996661829276E-2</v>
      </c>
      <c r="N106" s="121">
        <v>1.9363050622138131E-12</v>
      </c>
      <c r="O106" s="121"/>
      <c r="P106" s="121">
        <v>2.0289942348655869</v>
      </c>
      <c r="Q106" s="121"/>
      <c r="R106" s="121"/>
      <c r="S106" s="122"/>
      <c r="T106" s="96"/>
      <c r="U106" s="96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</row>
    <row r="107" spans="2:58" x14ac:dyDescent="0.35">
      <c r="B107" s="120">
        <v>0.71000000000000008</v>
      </c>
      <c r="C107" s="121">
        <v>2.8011204481792715E-2</v>
      </c>
      <c r="D107" s="121">
        <v>6.6293183940242764E-2</v>
      </c>
      <c r="E107" s="121"/>
      <c r="F107" s="121"/>
      <c r="G107" s="121"/>
      <c r="H107" s="114"/>
      <c r="I107" s="120">
        <v>0.71000000000000008</v>
      </c>
      <c r="J107" s="121">
        <v>3.734144953683952E-12</v>
      </c>
      <c r="K107" s="121">
        <v>1.0278399829164085E-2</v>
      </c>
      <c r="L107" s="121">
        <v>7.6248432764077008E-6</v>
      </c>
      <c r="M107" s="121">
        <v>2.8003579634782168E-2</v>
      </c>
      <c r="N107" s="121">
        <v>1.7620465265228793E-12</v>
      </c>
      <c r="O107" s="121"/>
      <c r="P107" s="121">
        <v>1.9880744922918014</v>
      </c>
      <c r="Q107" s="121"/>
      <c r="R107" s="121"/>
      <c r="S107" s="122"/>
      <c r="T107" s="96"/>
      <c r="U107" s="96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</row>
    <row r="108" spans="2:58" x14ac:dyDescent="0.35">
      <c r="B108" s="120">
        <v>0.72000000000000008</v>
      </c>
      <c r="C108" s="121">
        <v>2.7985074626865669E-2</v>
      </c>
      <c r="D108" s="121">
        <v>6.7164179104477612E-2</v>
      </c>
      <c r="E108" s="121"/>
      <c r="F108" s="121"/>
      <c r="G108" s="121"/>
      <c r="H108" s="114"/>
      <c r="I108" s="120">
        <v>0.72000000000000008</v>
      </c>
      <c r="J108" s="121">
        <v>3.1406646220406922E-12</v>
      </c>
      <c r="K108" s="121">
        <v>1.1201019689319209E-2</v>
      </c>
      <c r="L108" s="121">
        <v>6.9898306748297726E-6</v>
      </c>
      <c r="M108" s="121">
        <v>2.7978084793050171E-2</v>
      </c>
      <c r="N108" s="121">
        <v>1.6167716053504313E-12</v>
      </c>
      <c r="O108" s="121"/>
      <c r="P108" s="121">
        <v>1.9507424393577943</v>
      </c>
      <c r="Q108" s="121"/>
      <c r="R108" s="121"/>
      <c r="S108" s="122"/>
      <c r="T108" s="96"/>
      <c r="U108" s="96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</row>
    <row r="109" spans="2:58" x14ac:dyDescent="0.35">
      <c r="B109" s="120">
        <v>0.73</v>
      </c>
      <c r="C109" s="121">
        <v>2.7958993476234855E-2</v>
      </c>
      <c r="D109" s="121">
        <v>6.8033550792171479E-2</v>
      </c>
      <c r="E109" s="121"/>
      <c r="F109" s="121"/>
      <c r="G109" s="121"/>
      <c r="H109" s="114"/>
      <c r="I109" s="120">
        <v>0.73</v>
      </c>
      <c r="J109" s="121">
        <v>2.6784307077155986E-12</v>
      </c>
      <c r="K109" s="121">
        <v>1.2122016168799907E-2</v>
      </c>
      <c r="L109" s="121">
        <v>6.4523222474751219E-6</v>
      </c>
      <c r="M109" s="121">
        <v>2.7952541151308945E-2</v>
      </c>
      <c r="N109" s="121">
        <v>1.4938079061510641E-12</v>
      </c>
      <c r="O109" s="121"/>
      <c r="P109" s="121">
        <v>1.9164251410473505</v>
      </c>
      <c r="Q109" s="121"/>
      <c r="R109" s="121"/>
      <c r="S109" s="122"/>
      <c r="T109" s="96"/>
      <c r="U109" s="96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</row>
    <row r="110" spans="2:58" x14ac:dyDescent="0.35">
      <c r="B110" s="120">
        <v>0.74</v>
      </c>
      <c r="C110" s="121">
        <v>2.7932960893854747E-2</v>
      </c>
      <c r="D110" s="121">
        <v>6.8901303538175043E-2</v>
      </c>
      <c r="E110" s="121"/>
      <c r="F110" s="121"/>
      <c r="G110" s="121"/>
      <c r="H110" s="114"/>
      <c r="I110" s="120">
        <v>0.74</v>
      </c>
      <c r="J110" s="121">
        <v>2.3114058857806427E-12</v>
      </c>
      <c r="K110" s="121">
        <v>1.3041373228051455E-2</v>
      </c>
      <c r="L110" s="121">
        <v>5.9914715747054147E-6</v>
      </c>
      <c r="M110" s="121">
        <v>2.7926969419968636E-2</v>
      </c>
      <c r="N110" s="121">
        <v>1.3883842993238395E-12</v>
      </c>
      <c r="O110" s="121"/>
      <c r="P110" s="121">
        <v>1.8846766759380709</v>
      </c>
      <c r="Q110" s="121"/>
      <c r="R110" s="121"/>
      <c r="S110" s="122"/>
      <c r="T110" s="96"/>
      <c r="U110" s="96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</row>
    <row r="111" spans="2:58" x14ac:dyDescent="0.35">
      <c r="B111" s="120">
        <v>0.75</v>
      </c>
      <c r="C111" s="121">
        <v>2.7906976744186046E-2</v>
      </c>
      <c r="D111" s="121">
        <v>6.9767441860465115E-2</v>
      </c>
      <c r="E111" s="121"/>
      <c r="F111" s="121"/>
      <c r="G111" s="121"/>
      <c r="H111" s="114"/>
      <c r="I111" s="120">
        <v>0.75</v>
      </c>
      <c r="J111" s="121">
        <v>2.0151227089596516E-12</v>
      </c>
      <c r="K111" s="121">
        <v>1.3959080354750063E-2</v>
      </c>
      <c r="L111" s="121">
        <v>5.5919773297840055E-6</v>
      </c>
      <c r="M111" s="121">
        <v>2.7901384764841133E-2</v>
      </c>
      <c r="N111" s="121">
        <v>1.2969990080790897E-12</v>
      </c>
      <c r="O111" s="121"/>
      <c r="P111" s="121">
        <v>1.8551431927453435</v>
      </c>
      <c r="Q111" s="121"/>
      <c r="R111" s="121"/>
      <c r="S111" s="122"/>
      <c r="T111" s="96"/>
      <c r="U111" s="96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</row>
    <row r="112" spans="2:58" x14ac:dyDescent="0.35">
      <c r="B112" s="120">
        <v>0.76</v>
      </c>
      <c r="C112" s="121">
        <v>2.7881040892193308E-2</v>
      </c>
      <c r="D112" s="121">
        <v>7.0631970260223054E-2</v>
      </c>
      <c r="E112" s="121"/>
      <c r="F112" s="121"/>
      <c r="G112" s="121"/>
      <c r="H112" s="114"/>
      <c r="I112" s="120">
        <v>0.76</v>
      </c>
      <c r="J112" s="121">
        <v>1.7724968435291062E-12</v>
      </c>
      <c r="K112" s="121">
        <v>1.487513083571659E-2</v>
      </c>
      <c r="L112" s="121">
        <v>5.2423551181316984E-6</v>
      </c>
      <c r="M112" s="121">
        <v>2.7875798535302684E-2</v>
      </c>
      <c r="N112" s="121">
        <v>1.2170239354880898E-12</v>
      </c>
      <c r="O112" s="121"/>
      <c r="P112" s="121">
        <v>1.8275392057016071</v>
      </c>
      <c r="Q112" s="121"/>
      <c r="R112" s="121"/>
      <c r="S112" s="122"/>
      <c r="T112" s="96"/>
      <c r="U112" s="96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</row>
    <row r="113" spans="2:58" x14ac:dyDescent="0.35">
      <c r="B113" s="120">
        <v>0.77</v>
      </c>
      <c r="C113" s="121">
        <v>2.7855153203342618E-2</v>
      </c>
      <c r="D113" s="121">
        <v>7.1494893221912728E-2</v>
      </c>
      <c r="E113" s="121"/>
      <c r="F113" s="121"/>
      <c r="G113" s="121"/>
      <c r="H113" s="114"/>
      <c r="I113" s="120">
        <v>0.77</v>
      </c>
      <c r="J113" s="121">
        <v>1.5713066611393729E-12</v>
      </c>
      <c r="K113" s="121">
        <v>1.5789520637033001E-2</v>
      </c>
      <c r="L113" s="121">
        <v>4.9338175164515538E-6</v>
      </c>
      <c r="M113" s="121">
        <v>2.785021938425486E-2</v>
      </c>
      <c r="N113" s="121">
        <v>1.1464482664103352E-12</v>
      </c>
      <c r="O113" s="121"/>
      <c r="P113" s="121">
        <v>1.8016310547828116</v>
      </c>
      <c r="Q113" s="121"/>
      <c r="R113" s="121"/>
      <c r="S113" s="122"/>
      <c r="T113" s="96"/>
      <c r="U113" s="96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</row>
    <row r="114" spans="2:58" x14ac:dyDescent="0.35">
      <c r="B114" s="120">
        <v>0.78</v>
      </c>
      <c r="C114" s="121">
        <v>2.7829313543599257E-2</v>
      </c>
      <c r="D114" s="121">
        <v>7.2356215213358083E-2</v>
      </c>
      <c r="E114" s="121"/>
      <c r="F114" s="121"/>
      <c r="G114" s="121"/>
      <c r="H114" s="114"/>
      <c r="I114" s="120">
        <v>0.78</v>
      </c>
      <c r="J114" s="121">
        <v>1.4026222670194178E-12</v>
      </c>
      <c r="K114" s="121">
        <v>1.6702247656540412E-2</v>
      </c>
      <c r="L114" s="121">
        <v>4.6595264918912333E-6</v>
      </c>
      <c r="M114" s="121">
        <v>2.782465401570474E-2</v>
      </c>
      <c r="N114" s="121">
        <v>1.0837073339385918E-12</v>
      </c>
      <c r="O114" s="121"/>
      <c r="P114" s="121">
        <v>1.7772250809991927</v>
      </c>
      <c r="Q114" s="121"/>
      <c r="R114" s="121"/>
      <c r="S114" s="122"/>
      <c r="T114" s="96"/>
      <c r="U114" s="96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</row>
    <row r="115" spans="2:58" x14ac:dyDescent="0.35">
      <c r="B115" s="120">
        <v>0.79</v>
      </c>
      <c r="C115" s="121">
        <v>2.7803521779425393E-2</v>
      </c>
      <c r="D115" s="121">
        <v>7.3215940685820213E-2</v>
      </c>
      <c r="E115" s="121"/>
      <c r="F115" s="121"/>
      <c r="G115" s="121"/>
      <c r="H115" s="114"/>
      <c r="I115" s="120">
        <v>0.79</v>
      </c>
      <c r="J115" s="121">
        <v>1.2597962201363876E-12</v>
      </c>
      <c r="K115" s="121">
        <v>1.7613311211886536E-2</v>
      </c>
      <c r="L115" s="121">
        <v>4.4140813699501282E-6</v>
      </c>
      <c r="M115" s="121">
        <v>2.7799107696795649E-2</v>
      </c>
      <c r="N115" s="121">
        <v>1.0275654150603843E-12</v>
      </c>
      <c r="O115" s="121"/>
      <c r="P115" s="121">
        <v>1.7541589912291964</v>
      </c>
      <c r="Q115" s="121"/>
      <c r="R115" s="121"/>
      <c r="S115" s="122"/>
      <c r="T115" s="96"/>
      <c r="U115" s="96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</row>
    <row r="116" spans="2:58" x14ac:dyDescent="0.35">
      <c r="B116" s="120">
        <v>0.8</v>
      </c>
      <c r="C116" s="121">
        <v>2.7777777777777776E-2</v>
      </c>
      <c r="D116" s="121">
        <v>7.407407407407407E-2</v>
      </c>
      <c r="E116" s="121"/>
      <c r="F116" s="121"/>
      <c r="G116" s="121"/>
      <c r="H116" s="114"/>
      <c r="I116" s="120">
        <v>0.8</v>
      </c>
      <c r="J116" s="121">
        <v>1.1377976429842845E-12</v>
      </c>
      <c r="K116" s="121">
        <v>1.852271168187429E-2</v>
      </c>
      <c r="L116" s="121">
        <v>4.1931601031340774E-6</v>
      </c>
      <c r="M116" s="121">
        <v>2.7773584616536843E-2</v>
      </c>
      <c r="N116" s="121">
        <v>9.7703362200465844E-13</v>
      </c>
      <c r="O116" s="121"/>
      <c r="P116" s="121">
        <v>1.7322954332984413</v>
      </c>
      <c r="Q116" s="121"/>
      <c r="R116" s="121"/>
      <c r="S116" s="122"/>
      <c r="T116" s="96"/>
      <c r="U116" s="96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</row>
    <row r="117" spans="2:58" x14ac:dyDescent="0.35">
      <c r="B117" s="120"/>
      <c r="C117" s="121"/>
      <c r="D117" s="121"/>
      <c r="E117" s="121"/>
      <c r="F117" s="121"/>
      <c r="G117" s="121"/>
      <c r="H117" s="114"/>
      <c r="I117" s="120"/>
      <c r="J117" s="121"/>
      <c r="K117" s="121"/>
      <c r="L117" s="121"/>
      <c r="M117" s="121"/>
      <c r="N117" s="121"/>
      <c r="O117" s="121"/>
      <c r="P117" s="121"/>
      <c r="Q117" s="121"/>
      <c r="R117" s="121"/>
      <c r="S117" s="122"/>
      <c r="T117" s="96"/>
      <c r="U117" s="96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</row>
    <row r="118" spans="2:58" x14ac:dyDescent="0.35">
      <c r="B118" s="120"/>
      <c r="C118" s="121"/>
      <c r="D118" s="121"/>
      <c r="E118" s="121"/>
      <c r="F118" s="121"/>
      <c r="G118" s="121"/>
      <c r="H118" s="114"/>
      <c r="I118" s="120"/>
      <c r="J118" s="121"/>
      <c r="K118" s="121"/>
      <c r="L118" s="121"/>
      <c r="M118" s="121"/>
      <c r="N118" s="121"/>
      <c r="O118" s="121"/>
      <c r="P118" s="121"/>
      <c r="Q118" s="121"/>
      <c r="R118" s="121"/>
      <c r="S118" s="122"/>
      <c r="T118" s="96"/>
      <c r="U118" s="96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</row>
    <row r="119" spans="2:58" x14ac:dyDescent="0.35">
      <c r="B119" s="120"/>
      <c r="C119" s="121"/>
      <c r="D119" s="121"/>
      <c r="E119" s="121"/>
      <c r="F119" s="121"/>
      <c r="G119" s="121"/>
      <c r="H119" s="114"/>
      <c r="I119" s="120"/>
      <c r="J119" s="121"/>
      <c r="K119" s="121"/>
      <c r="L119" s="121"/>
      <c r="M119" s="121"/>
      <c r="N119" s="121"/>
      <c r="O119" s="121"/>
      <c r="P119" s="121"/>
      <c r="Q119" s="121"/>
      <c r="R119" s="121"/>
      <c r="S119" s="122"/>
      <c r="T119" s="96"/>
      <c r="U119" s="96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</row>
    <row r="120" spans="2:58" x14ac:dyDescent="0.35">
      <c r="B120" s="120"/>
      <c r="C120" s="121"/>
      <c r="D120" s="121"/>
      <c r="E120" s="121"/>
      <c r="F120" s="121"/>
      <c r="G120" s="121"/>
      <c r="H120" s="114"/>
      <c r="I120" s="120"/>
      <c r="J120" s="121"/>
      <c r="K120" s="121"/>
      <c r="L120" s="121"/>
      <c r="M120" s="121"/>
      <c r="N120" s="121"/>
      <c r="O120" s="121"/>
      <c r="P120" s="121"/>
      <c r="Q120" s="121"/>
      <c r="R120" s="121"/>
      <c r="S120" s="122"/>
      <c r="T120" s="96"/>
      <c r="U120" s="96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</row>
    <row r="121" spans="2:58" x14ac:dyDescent="0.35">
      <c r="B121" s="120"/>
      <c r="C121" s="121"/>
      <c r="D121" s="121"/>
      <c r="E121" s="121"/>
      <c r="F121" s="121"/>
      <c r="G121" s="121"/>
      <c r="H121" s="114"/>
      <c r="I121" s="120"/>
      <c r="J121" s="121"/>
      <c r="K121" s="121"/>
      <c r="L121" s="121"/>
      <c r="M121" s="121"/>
      <c r="N121" s="121"/>
      <c r="O121" s="121"/>
      <c r="P121" s="121"/>
      <c r="Q121" s="121"/>
      <c r="R121" s="121"/>
      <c r="S121" s="122"/>
      <c r="T121" s="96"/>
      <c r="U121" s="96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</row>
    <row r="122" spans="2:58" x14ac:dyDescent="0.35">
      <c r="B122" s="120"/>
      <c r="C122" s="121"/>
      <c r="D122" s="121"/>
      <c r="E122" s="121"/>
      <c r="F122" s="121"/>
      <c r="G122" s="121"/>
      <c r="H122" s="114"/>
      <c r="I122" s="120"/>
      <c r="J122" s="121"/>
      <c r="K122" s="121"/>
      <c r="L122" s="121"/>
      <c r="M122" s="121"/>
      <c r="N122" s="121"/>
      <c r="O122" s="121"/>
      <c r="P122" s="121"/>
      <c r="Q122" s="121"/>
      <c r="R122" s="121"/>
      <c r="S122" s="122"/>
      <c r="T122" s="96"/>
      <c r="U122" s="96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</row>
    <row r="123" spans="2:58" x14ac:dyDescent="0.35">
      <c r="B123" s="120"/>
      <c r="C123" s="121"/>
      <c r="D123" s="121"/>
      <c r="E123" s="121"/>
      <c r="F123" s="121"/>
      <c r="G123" s="121"/>
      <c r="H123" s="114"/>
      <c r="I123" s="120"/>
      <c r="J123" s="121"/>
      <c r="K123" s="121"/>
      <c r="L123" s="121"/>
      <c r="M123" s="121"/>
      <c r="N123" s="121"/>
      <c r="O123" s="121"/>
      <c r="P123" s="121"/>
      <c r="Q123" s="121"/>
      <c r="R123" s="121"/>
      <c r="S123" s="122"/>
      <c r="T123" s="96"/>
      <c r="U123" s="96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</row>
    <row r="124" spans="2:58" x14ac:dyDescent="0.35">
      <c r="B124" s="120"/>
      <c r="C124" s="121"/>
      <c r="D124" s="121"/>
      <c r="E124" s="121"/>
      <c r="F124" s="121"/>
      <c r="G124" s="121"/>
      <c r="H124" s="114"/>
      <c r="I124" s="120"/>
      <c r="J124" s="121"/>
      <c r="K124" s="121"/>
      <c r="L124" s="121"/>
      <c r="M124" s="121"/>
      <c r="N124" s="121"/>
      <c r="O124" s="121"/>
      <c r="P124" s="121"/>
      <c r="Q124" s="121"/>
      <c r="R124" s="121"/>
      <c r="S124" s="122"/>
      <c r="T124" s="96"/>
      <c r="U124" s="96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</row>
    <row r="125" spans="2:58" x14ac:dyDescent="0.35">
      <c r="B125" s="120"/>
      <c r="C125" s="121"/>
      <c r="D125" s="121"/>
      <c r="E125" s="121"/>
      <c r="F125" s="121"/>
      <c r="G125" s="121"/>
      <c r="H125" s="114"/>
      <c r="I125" s="120"/>
      <c r="J125" s="121"/>
      <c r="K125" s="121"/>
      <c r="L125" s="121"/>
      <c r="M125" s="121"/>
      <c r="N125" s="121"/>
      <c r="O125" s="121"/>
      <c r="P125" s="121"/>
      <c r="Q125" s="121"/>
      <c r="R125" s="121"/>
      <c r="S125" s="122"/>
      <c r="T125" s="96"/>
      <c r="U125" s="96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</row>
    <row r="126" spans="2:58" x14ac:dyDescent="0.35">
      <c r="B126" s="120"/>
      <c r="C126" s="121"/>
      <c r="D126" s="121"/>
      <c r="E126" s="121"/>
      <c r="F126" s="121"/>
      <c r="G126" s="121"/>
      <c r="H126" s="114"/>
      <c r="I126" s="120"/>
      <c r="J126" s="121"/>
      <c r="K126" s="121"/>
      <c r="L126" s="121"/>
      <c r="M126" s="121"/>
      <c r="N126" s="121"/>
      <c r="O126" s="121"/>
      <c r="P126" s="121"/>
      <c r="Q126" s="121"/>
      <c r="R126" s="121"/>
      <c r="S126" s="122"/>
      <c r="T126" s="96"/>
      <c r="U126" s="96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</row>
    <row r="127" spans="2:58" x14ac:dyDescent="0.35">
      <c r="B127" s="120"/>
      <c r="C127" s="121"/>
      <c r="D127" s="121"/>
      <c r="E127" s="121"/>
      <c r="F127" s="121"/>
      <c r="G127" s="121"/>
      <c r="H127" s="114"/>
      <c r="I127" s="120"/>
      <c r="J127" s="121"/>
      <c r="K127" s="121"/>
      <c r="L127" s="121"/>
      <c r="M127" s="121"/>
      <c r="N127" s="121"/>
      <c r="O127" s="121"/>
      <c r="P127" s="121"/>
      <c r="Q127" s="121"/>
      <c r="R127" s="121"/>
      <c r="S127" s="122"/>
      <c r="T127" s="96"/>
      <c r="U127" s="96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</row>
    <row r="128" spans="2:58" x14ac:dyDescent="0.35">
      <c r="B128" s="120"/>
      <c r="C128" s="121"/>
      <c r="D128" s="121"/>
      <c r="E128" s="121"/>
      <c r="F128" s="121"/>
      <c r="G128" s="121"/>
      <c r="H128" s="114"/>
      <c r="I128" s="120"/>
      <c r="J128" s="121"/>
      <c r="K128" s="121"/>
      <c r="L128" s="121"/>
      <c r="M128" s="121"/>
      <c r="N128" s="121"/>
      <c r="O128" s="121"/>
      <c r="P128" s="121"/>
      <c r="Q128" s="121"/>
      <c r="R128" s="121"/>
      <c r="S128" s="122"/>
      <c r="T128" s="96"/>
      <c r="U128" s="96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</row>
    <row r="129" spans="2:58" x14ac:dyDescent="0.35">
      <c r="B129" s="120"/>
      <c r="C129" s="121"/>
      <c r="D129" s="121"/>
      <c r="E129" s="121"/>
      <c r="F129" s="121"/>
      <c r="G129" s="121"/>
      <c r="H129" s="114"/>
      <c r="I129" s="120"/>
      <c r="J129" s="121"/>
      <c r="K129" s="121"/>
      <c r="L129" s="121"/>
      <c r="M129" s="121"/>
      <c r="N129" s="121"/>
      <c r="O129" s="121"/>
      <c r="P129" s="121"/>
      <c r="Q129" s="121"/>
      <c r="R129" s="121"/>
      <c r="S129" s="122"/>
      <c r="T129" s="96"/>
      <c r="U129" s="96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</row>
    <row r="130" spans="2:58" x14ac:dyDescent="0.35">
      <c r="B130" s="120"/>
      <c r="C130" s="121"/>
      <c r="D130" s="121"/>
      <c r="E130" s="121"/>
      <c r="F130" s="121"/>
      <c r="G130" s="121"/>
      <c r="H130" s="114"/>
      <c r="I130" s="120"/>
      <c r="J130" s="121"/>
      <c r="K130" s="121"/>
      <c r="L130" s="121"/>
      <c r="M130" s="121"/>
      <c r="N130" s="121"/>
      <c r="O130" s="121"/>
      <c r="P130" s="121"/>
      <c r="Q130" s="121"/>
      <c r="R130" s="121"/>
      <c r="S130" s="122"/>
      <c r="T130" s="96"/>
      <c r="U130" s="96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</row>
    <row r="131" spans="2:58" x14ac:dyDescent="0.35">
      <c r="B131" s="120"/>
      <c r="C131" s="121"/>
      <c r="D131" s="121"/>
      <c r="E131" s="121"/>
      <c r="F131" s="121"/>
      <c r="G131" s="121"/>
      <c r="H131" s="114"/>
      <c r="I131" s="120"/>
      <c r="J131" s="121"/>
      <c r="K131" s="121"/>
      <c r="L131" s="121"/>
      <c r="M131" s="121"/>
      <c r="N131" s="121"/>
      <c r="O131" s="121"/>
      <c r="P131" s="121"/>
      <c r="Q131" s="121"/>
      <c r="R131" s="121"/>
      <c r="S131" s="122"/>
      <c r="T131" s="96"/>
      <c r="U131" s="96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</row>
    <row r="132" spans="2:58" x14ac:dyDescent="0.35">
      <c r="B132" s="120"/>
      <c r="C132" s="121"/>
      <c r="D132" s="121"/>
      <c r="E132" s="121"/>
      <c r="F132" s="121"/>
      <c r="G132" s="121"/>
      <c r="H132" s="114"/>
      <c r="I132" s="120"/>
      <c r="J132" s="121"/>
      <c r="K132" s="121"/>
      <c r="L132" s="121"/>
      <c r="M132" s="121"/>
      <c r="N132" s="121"/>
      <c r="O132" s="121"/>
      <c r="P132" s="121"/>
      <c r="Q132" s="121"/>
      <c r="R132" s="121"/>
      <c r="S132" s="122"/>
      <c r="T132" s="96"/>
      <c r="U132" s="96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</row>
    <row r="133" spans="2:58" x14ac:dyDescent="0.35">
      <c r="B133" s="120"/>
      <c r="C133" s="121"/>
      <c r="D133" s="121"/>
      <c r="E133" s="121"/>
      <c r="F133" s="121"/>
      <c r="G133" s="121"/>
      <c r="H133" s="114"/>
      <c r="I133" s="120"/>
      <c r="J133" s="121"/>
      <c r="K133" s="121"/>
      <c r="L133" s="121"/>
      <c r="M133" s="121"/>
      <c r="N133" s="121"/>
      <c r="O133" s="121"/>
      <c r="P133" s="121"/>
      <c r="Q133" s="121"/>
      <c r="R133" s="121"/>
      <c r="S133" s="122"/>
      <c r="T133" s="96"/>
      <c r="U133" s="96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</row>
    <row r="134" spans="2:58" x14ac:dyDescent="0.35">
      <c r="B134" s="120"/>
      <c r="C134" s="121"/>
      <c r="D134" s="121"/>
      <c r="E134" s="121"/>
      <c r="F134" s="121"/>
      <c r="G134" s="121"/>
      <c r="H134" s="114"/>
      <c r="I134" s="120"/>
      <c r="J134" s="121"/>
      <c r="K134" s="121"/>
      <c r="L134" s="121"/>
      <c r="M134" s="121"/>
      <c r="N134" s="121"/>
      <c r="O134" s="121"/>
      <c r="P134" s="121"/>
      <c r="Q134" s="121"/>
      <c r="R134" s="121"/>
      <c r="S134" s="122"/>
      <c r="T134" s="96"/>
      <c r="U134" s="96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</row>
    <row r="135" spans="2:58" x14ac:dyDescent="0.35">
      <c r="B135" s="120"/>
      <c r="C135" s="121"/>
      <c r="D135" s="121"/>
      <c r="E135" s="121"/>
      <c r="F135" s="121"/>
      <c r="G135" s="121"/>
      <c r="H135" s="114"/>
      <c r="I135" s="120"/>
      <c r="J135" s="121"/>
      <c r="K135" s="121"/>
      <c r="L135" s="121"/>
      <c r="M135" s="121"/>
      <c r="N135" s="121"/>
      <c r="O135" s="121"/>
      <c r="P135" s="121"/>
      <c r="Q135" s="121"/>
      <c r="R135" s="121"/>
      <c r="S135" s="122"/>
      <c r="T135" s="96"/>
      <c r="U135" s="96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</row>
    <row r="136" spans="2:58" x14ac:dyDescent="0.35">
      <c r="B136" s="120"/>
      <c r="C136" s="121"/>
      <c r="D136" s="121"/>
      <c r="E136" s="121"/>
      <c r="F136" s="121"/>
      <c r="G136" s="121"/>
      <c r="H136" s="114"/>
      <c r="I136" s="120"/>
      <c r="J136" s="121"/>
      <c r="K136" s="121"/>
      <c r="L136" s="121"/>
      <c r="M136" s="121"/>
      <c r="N136" s="121"/>
      <c r="O136" s="121"/>
      <c r="P136" s="121"/>
      <c r="Q136" s="121"/>
      <c r="R136" s="121"/>
      <c r="S136" s="122"/>
      <c r="T136" s="96"/>
      <c r="U136" s="96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</row>
    <row r="137" spans="2:58" x14ac:dyDescent="0.35">
      <c r="B137" s="114"/>
      <c r="C137" s="114"/>
      <c r="D137" s="114"/>
      <c r="E137" s="114"/>
      <c r="F137" s="114"/>
      <c r="G137" s="114"/>
      <c r="H137" s="114"/>
      <c r="I137" s="20"/>
      <c r="J137" s="20"/>
      <c r="K137" s="20"/>
      <c r="L137" s="20"/>
      <c r="M137" s="20"/>
      <c r="N137" s="20"/>
      <c r="O137" s="20"/>
      <c r="P137" s="20"/>
      <c r="Q137" s="94"/>
      <c r="R137" s="94"/>
      <c r="S137" s="94"/>
      <c r="T137" s="94"/>
      <c r="U137" s="94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</row>
    <row r="138" spans="2:58" x14ac:dyDescent="0.35">
      <c r="B138" s="114"/>
      <c r="C138" s="114"/>
      <c r="D138" s="114"/>
      <c r="E138" s="114"/>
      <c r="F138" s="114"/>
      <c r="G138" s="114"/>
      <c r="H138" s="114"/>
      <c r="I138" s="20"/>
      <c r="J138" s="20"/>
      <c r="K138" s="20"/>
      <c r="L138" s="20"/>
      <c r="M138" s="20"/>
      <c r="N138" s="20"/>
      <c r="O138" s="20"/>
      <c r="P138" s="20"/>
      <c r="Q138" s="94"/>
      <c r="R138" s="94"/>
      <c r="S138" s="94"/>
      <c r="T138" s="94"/>
      <c r="U138" s="94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</row>
    <row r="139" spans="2:58" x14ac:dyDescent="0.35">
      <c r="B139" s="114"/>
      <c r="C139" s="114"/>
      <c r="D139" s="114"/>
      <c r="E139" s="114"/>
      <c r="F139" s="114"/>
      <c r="G139" s="114"/>
      <c r="H139" s="114"/>
      <c r="I139" s="20"/>
      <c r="J139" s="20"/>
      <c r="K139" s="20"/>
      <c r="L139" s="20"/>
      <c r="M139" s="20"/>
      <c r="N139" s="20"/>
      <c r="O139" s="20"/>
      <c r="P139" s="20"/>
      <c r="Q139" s="94"/>
      <c r="R139" s="94"/>
      <c r="S139" s="94"/>
      <c r="T139" s="94"/>
      <c r="U139" s="94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</row>
    <row r="140" spans="2:58" x14ac:dyDescent="0.35">
      <c r="B140" s="114"/>
      <c r="C140" s="114"/>
      <c r="D140" s="114"/>
      <c r="E140" s="114"/>
      <c r="F140" s="114"/>
      <c r="G140" s="114"/>
      <c r="H140" s="114"/>
      <c r="I140" s="20"/>
      <c r="J140" s="20"/>
      <c r="K140" s="20"/>
      <c r="L140" s="20"/>
      <c r="M140" s="20"/>
      <c r="N140" s="20"/>
      <c r="O140" s="20"/>
      <c r="P140" s="20"/>
      <c r="Q140" s="94"/>
      <c r="R140" s="94"/>
      <c r="S140" s="94"/>
      <c r="T140" s="94"/>
      <c r="U140" s="94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</row>
    <row r="141" spans="2:58" x14ac:dyDescent="0.35">
      <c r="B141" s="114"/>
      <c r="C141" s="114"/>
      <c r="D141" s="114"/>
      <c r="E141" s="114"/>
      <c r="F141" s="114"/>
      <c r="G141" s="114"/>
      <c r="H141" s="114"/>
      <c r="I141" s="20"/>
      <c r="J141" s="20"/>
      <c r="K141" s="20"/>
      <c r="L141" s="20"/>
      <c r="M141" s="20"/>
      <c r="N141" s="20"/>
      <c r="O141" s="20"/>
      <c r="P141" s="20"/>
      <c r="Q141" s="94"/>
      <c r="R141" s="94"/>
      <c r="S141" s="94"/>
      <c r="T141" s="94"/>
      <c r="U141" s="94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</row>
    <row r="142" spans="2:58" x14ac:dyDescent="0.35">
      <c r="B142" s="114"/>
      <c r="C142" s="114"/>
      <c r="D142" s="114"/>
      <c r="E142" s="114"/>
      <c r="F142" s="114"/>
      <c r="G142" s="114"/>
      <c r="H142" s="114"/>
      <c r="I142" s="20"/>
      <c r="J142" s="20"/>
      <c r="K142" s="20"/>
      <c r="L142" s="20"/>
      <c r="M142" s="20"/>
      <c r="N142" s="20"/>
      <c r="O142" s="20"/>
      <c r="P142" s="20"/>
      <c r="Q142" s="94"/>
      <c r="R142" s="94"/>
      <c r="S142" s="94"/>
      <c r="T142" s="94"/>
      <c r="U142" s="94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</row>
    <row r="143" spans="2:58" x14ac:dyDescent="0.35">
      <c r="B143" s="114"/>
      <c r="C143" s="114"/>
      <c r="D143" s="114"/>
      <c r="E143" s="114"/>
      <c r="F143" s="114"/>
      <c r="G143" s="114"/>
      <c r="H143" s="114"/>
      <c r="I143" s="20"/>
      <c r="J143" s="20"/>
      <c r="K143" s="20"/>
      <c r="L143" s="20"/>
      <c r="M143" s="20"/>
      <c r="N143" s="20"/>
      <c r="O143" s="20"/>
      <c r="P143" s="20"/>
      <c r="Q143" s="94"/>
      <c r="R143" s="94"/>
      <c r="S143" s="94"/>
      <c r="T143" s="94"/>
      <c r="U143" s="94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</row>
    <row r="144" spans="2:58" x14ac:dyDescent="0.35">
      <c r="B144" s="114"/>
      <c r="C144" s="114"/>
      <c r="D144" s="114"/>
      <c r="E144" s="114"/>
      <c r="F144" s="114"/>
      <c r="G144" s="114"/>
      <c r="H144" s="114"/>
      <c r="I144" s="20"/>
      <c r="J144" s="20"/>
      <c r="K144" s="20"/>
      <c r="L144" s="20"/>
      <c r="M144" s="20"/>
      <c r="N144" s="20"/>
      <c r="O144" s="20"/>
      <c r="P144" s="20"/>
      <c r="Q144" s="94"/>
      <c r="R144" s="94"/>
      <c r="S144" s="94"/>
      <c r="T144" s="94"/>
      <c r="U144" s="94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</row>
    <row r="145" spans="2:58" x14ac:dyDescent="0.35">
      <c r="B145" s="114"/>
      <c r="C145" s="114"/>
      <c r="D145" s="114"/>
      <c r="E145" s="114"/>
      <c r="F145" s="114"/>
      <c r="G145" s="114"/>
      <c r="H145" s="114"/>
      <c r="I145" s="20"/>
      <c r="J145" s="20"/>
      <c r="K145" s="20"/>
      <c r="L145" s="20"/>
      <c r="M145" s="20"/>
      <c r="N145" s="20"/>
      <c r="O145" s="20"/>
      <c r="P145" s="20"/>
      <c r="Q145" s="94"/>
      <c r="R145" s="94"/>
      <c r="S145" s="94"/>
      <c r="T145" s="94"/>
      <c r="U145" s="94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</row>
    <row r="146" spans="2:58" x14ac:dyDescent="0.35">
      <c r="B146" s="114"/>
      <c r="C146" s="114"/>
      <c r="D146" s="114"/>
      <c r="E146" s="114"/>
      <c r="F146" s="114"/>
      <c r="G146" s="114"/>
      <c r="H146" s="114"/>
      <c r="I146" s="20"/>
      <c r="J146" s="20"/>
      <c r="K146" s="20"/>
      <c r="L146" s="20"/>
      <c r="M146" s="20"/>
      <c r="N146" s="20"/>
      <c r="O146" s="20"/>
      <c r="P146" s="20"/>
      <c r="Q146" s="94"/>
      <c r="R146" s="94"/>
      <c r="S146" s="94"/>
      <c r="T146" s="94"/>
      <c r="U146" s="94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</row>
    <row r="147" spans="2:58" x14ac:dyDescent="0.35">
      <c r="B147" s="114"/>
      <c r="C147" s="114"/>
      <c r="D147" s="114"/>
      <c r="E147" s="114"/>
      <c r="F147" s="114"/>
      <c r="G147" s="114"/>
      <c r="H147" s="114"/>
      <c r="I147" s="20"/>
      <c r="J147" s="20"/>
      <c r="K147" s="20"/>
      <c r="L147" s="20"/>
      <c r="M147" s="20"/>
      <c r="N147" s="20"/>
      <c r="O147" s="20"/>
      <c r="P147" s="20"/>
      <c r="Q147" s="94"/>
      <c r="R147" s="94"/>
      <c r="S147" s="94"/>
      <c r="T147" s="94"/>
      <c r="U147" s="94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</row>
    <row r="148" spans="2:58" x14ac:dyDescent="0.35">
      <c r="B148" s="114"/>
      <c r="C148" s="114"/>
      <c r="D148" s="114"/>
      <c r="E148" s="114"/>
      <c r="F148" s="114"/>
      <c r="G148" s="114"/>
      <c r="H148" s="114"/>
      <c r="I148" s="20"/>
      <c r="J148" s="20"/>
      <c r="K148" s="20"/>
      <c r="L148" s="20"/>
      <c r="M148" s="20"/>
      <c r="N148" s="20"/>
      <c r="O148" s="20"/>
      <c r="P148" s="20"/>
      <c r="Q148" s="94"/>
      <c r="R148" s="94"/>
      <c r="S148" s="94"/>
      <c r="T148" s="94"/>
      <c r="U148" s="94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</row>
    <row r="149" spans="2:58" x14ac:dyDescent="0.35">
      <c r="B149" s="114"/>
      <c r="C149" s="114"/>
      <c r="D149" s="114"/>
      <c r="E149" s="114"/>
      <c r="F149" s="114"/>
      <c r="G149" s="114"/>
      <c r="H149" s="114"/>
      <c r="I149" s="20"/>
      <c r="J149" s="20"/>
      <c r="K149" s="20"/>
      <c r="L149" s="20"/>
      <c r="M149" s="20"/>
      <c r="N149" s="20"/>
      <c r="O149" s="20"/>
      <c r="P149" s="20"/>
      <c r="Q149" s="94"/>
      <c r="R149" s="94"/>
      <c r="S149" s="94"/>
      <c r="T149" s="94"/>
      <c r="U149" s="94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</row>
    <row r="150" spans="2:58" x14ac:dyDescent="0.35">
      <c r="B150" s="114"/>
      <c r="C150" s="114"/>
      <c r="D150" s="114"/>
      <c r="E150" s="114"/>
      <c r="F150" s="114"/>
      <c r="G150" s="114"/>
      <c r="H150" s="114"/>
      <c r="I150" s="20"/>
      <c r="J150" s="20"/>
      <c r="K150" s="20"/>
      <c r="L150" s="20"/>
      <c r="M150" s="20"/>
      <c r="N150" s="20"/>
      <c r="O150" s="20"/>
      <c r="P150" s="20"/>
      <c r="Q150" s="94"/>
      <c r="R150" s="94"/>
      <c r="S150" s="94"/>
      <c r="T150" s="94"/>
      <c r="U150" s="94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</row>
    <row r="151" spans="2:58" x14ac:dyDescent="0.35">
      <c r="B151" s="114"/>
      <c r="C151" s="114"/>
      <c r="D151" s="114"/>
      <c r="E151" s="114"/>
      <c r="F151" s="114"/>
      <c r="G151" s="114"/>
      <c r="H151" s="114"/>
      <c r="I151" s="20"/>
      <c r="J151" s="20"/>
      <c r="K151" s="20"/>
      <c r="L151" s="20"/>
      <c r="M151" s="20"/>
      <c r="N151" s="20"/>
      <c r="O151" s="20"/>
      <c r="P151" s="20"/>
      <c r="Q151" s="94"/>
      <c r="R151" s="94"/>
      <c r="S151" s="94"/>
      <c r="T151" s="94"/>
      <c r="U151" s="94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</row>
    <row r="152" spans="2:58" x14ac:dyDescent="0.35">
      <c r="B152" s="114"/>
      <c r="C152" s="114"/>
      <c r="D152" s="114"/>
      <c r="E152" s="114"/>
      <c r="F152" s="114"/>
      <c r="G152" s="114"/>
      <c r="H152" s="114"/>
      <c r="I152" s="20"/>
      <c r="J152" s="20"/>
      <c r="K152" s="20"/>
      <c r="L152" s="20"/>
      <c r="M152" s="20"/>
      <c r="N152" s="20"/>
      <c r="O152" s="20"/>
      <c r="P152" s="20"/>
      <c r="Q152" s="94"/>
      <c r="R152" s="94"/>
      <c r="S152" s="94"/>
      <c r="T152" s="94"/>
      <c r="U152" s="94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</row>
    <row r="153" spans="2:58" x14ac:dyDescent="0.35">
      <c r="B153" s="114"/>
      <c r="C153" s="114"/>
      <c r="D153" s="114"/>
      <c r="E153" s="114"/>
      <c r="F153" s="114"/>
      <c r="G153" s="114"/>
      <c r="H153" s="114"/>
      <c r="I153" s="20"/>
      <c r="J153" s="20"/>
      <c r="K153" s="20"/>
      <c r="L153" s="20"/>
      <c r="M153" s="20"/>
      <c r="N153" s="20"/>
      <c r="O153" s="20"/>
      <c r="P153" s="20"/>
      <c r="Q153" s="94"/>
      <c r="R153" s="94"/>
      <c r="S153" s="94"/>
      <c r="T153" s="94"/>
      <c r="U153" s="94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</row>
    <row r="154" spans="2:58" x14ac:dyDescent="0.35">
      <c r="B154" s="114"/>
      <c r="C154" s="114"/>
      <c r="D154" s="114"/>
      <c r="E154" s="114"/>
      <c r="F154" s="114"/>
      <c r="G154" s="114"/>
      <c r="H154" s="114"/>
      <c r="I154" s="20"/>
      <c r="J154" s="20"/>
      <c r="K154" s="20"/>
      <c r="L154" s="20"/>
      <c r="M154" s="20"/>
      <c r="N154" s="20"/>
      <c r="O154" s="20"/>
      <c r="P154" s="20"/>
      <c r="Q154" s="94"/>
      <c r="R154" s="94"/>
      <c r="S154" s="94"/>
      <c r="T154" s="94"/>
      <c r="U154" s="94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</row>
    <row r="155" spans="2:58" x14ac:dyDescent="0.35">
      <c r="B155" s="114"/>
      <c r="C155" s="114"/>
      <c r="D155" s="114"/>
      <c r="E155" s="114"/>
      <c r="F155" s="114"/>
      <c r="G155" s="114"/>
      <c r="H155" s="114"/>
      <c r="I155" s="20"/>
      <c r="J155" s="20"/>
      <c r="K155" s="20"/>
      <c r="L155" s="20"/>
      <c r="M155" s="20"/>
      <c r="N155" s="20"/>
      <c r="O155" s="20"/>
      <c r="P155" s="20"/>
      <c r="Q155" s="94"/>
      <c r="R155" s="94"/>
      <c r="S155" s="94"/>
      <c r="T155" s="94"/>
      <c r="U155" s="94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</row>
    <row r="156" spans="2:58" x14ac:dyDescent="0.35">
      <c r="B156" s="114"/>
      <c r="C156" s="114"/>
      <c r="D156" s="114"/>
      <c r="E156" s="114"/>
      <c r="F156" s="114"/>
      <c r="G156" s="114"/>
      <c r="H156" s="114"/>
      <c r="I156" s="20"/>
      <c r="J156" s="20"/>
      <c r="K156" s="20"/>
      <c r="L156" s="20"/>
      <c r="M156" s="20"/>
      <c r="N156" s="20"/>
      <c r="O156" s="20"/>
      <c r="P156" s="20"/>
      <c r="Q156" s="94"/>
      <c r="R156" s="94"/>
      <c r="S156" s="94"/>
      <c r="T156" s="94"/>
      <c r="U156" s="94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</row>
    <row r="157" spans="2:58" x14ac:dyDescent="0.35">
      <c r="B157" s="114"/>
      <c r="C157" s="114"/>
      <c r="D157" s="114"/>
      <c r="E157" s="114"/>
      <c r="F157" s="114"/>
      <c r="G157" s="114"/>
      <c r="H157" s="114"/>
      <c r="I157" s="20"/>
      <c r="J157" s="20"/>
      <c r="K157" s="20"/>
      <c r="L157" s="20"/>
      <c r="M157" s="20"/>
      <c r="N157" s="20"/>
      <c r="O157" s="20"/>
      <c r="P157" s="20"/>
      <c r="Q157" s="94"/>
      <c r="R157" s="94"/>
      <c r="S157" s="94"/>
      <c r="T157" s="94"/>
      <c r="U157" s="94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</row>
    <row r="158" spans="2:58" x14ac:dyDescent="0.35">
      <c r="B158" s="114"/>
      <c r="C158" s="114"/>
      <c r="D158" s="114"/>
      <c r="E158" s="114"/>
      <c r="F158" s="114"/>
      <c r="G158" s="114"/>
      <c r="H158" s="114"/>
      <c r="I158" s="20"/>
      <c r="J158" s="20"/>
      <c r="K158" s="20"/>
      <c r="L158" s="20"/>
      <c r="M158" s="20"/>
      <c r="N158" s="20"/>
      <c r="O158" s="20"/>
      <c r="P158" s="20"/>
      <c r="Q158" s="94"/>
      <c r="R158" s="94"/>
      <c r="S158" s="94"/>
      <c r="T158" s="94"/>
      <c r="U158" s="94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</row>
    <row r="159" spans="2:58" x14ac:dyDescent="0.35">
      <c r="B159" s="114"/>
      <c r="C159" s="114"/>
      <c r="D159" s="114"/>
      <c r="E159" s="114"/>
      <c r="F159" s="114"/>
      <c r="G159" s="114"/>
      <c r="H159" s="114"/>
      <c r="I159" s="20"/>
      <c r="J159" s="20"/>
      <c r="K159" s="20"/>
      <c r="L159" s="20"/>
      <c r="M159" s="20"/>
      <c r="N159" s="20"/>
      <c r="O159" s="20"/>
      <c r="P159" s="20"/>
      <c r="Q159" s="94"/>
      <c r="R159" s="94"/>
      <c r="S159" s="94"/>
      <c r="T159" s="94"/>
      <c r="U159" s="94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</row>
    <row r="160" spans="2:58" x14ac:dyDescent="0.35">
      <c r="B160" s="114"/>
      <c r="C160" s="114"/>
      <c r="D160" s="114"/>
      <c r="E160" s="114"/>
      <c r="F160" s="114"/>
      <c r="G160" s="114"/>
      <c r="H160" s="114"/>
      <c r="I160" s="20"/>
      <c r="J160" s="20"/>
      <c r="K160" s="20"/>
      <c r="L160" s="20"/>
      <c r="M160" s="20"/>
      <c r="N160" s="20"/>
      <c r="O160" s="20"/>
      <c r="P160" s="20"/>
      <c r="Q160" s="94"/>
      <c r="R160" s="94"/>
      <c r="S160" s="94"/>
      <c r="T160" s="94"/>
      <c r="U160" s="94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</row>
    <row r="161" spans="2:58" x14ac:dyDescent="0.35">
      <c r="B161" s="114"/>
      <c r="C161" s="114"/>
      <c r="D161" s="114"/>
      <c r="E161" s="114"/>
      <c r="F161" s="114"/>
      <c r="G161" s="114"/>
      <c r="H161" s="114"/>
      <c r="I161" s="20"/>
      <c r="J161" s="20"/>
      <c r="K161" s="20"/>
      <c r="L161" s="20"/>
      <c r="M161" s="20"/>
      <c r="N161" s="20"/>
      <c r="O161" s="20"/>
      <c r="P161" s="20"/>
      <c r="Q161" s="94"/>
      <c r="R161" s="94"/>
      <c r="S161" s="94"/>
      <c r="T161" s="94"/>
      <c r="U161" s="94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</row>
    <row r="162" spans="2:58" x14ac:dyDescent="0.35">
      <c r="B162" s="114"/>
      <c r="C162" s="114"/>
      <c r="D162" s="114"/>
      <c r="E162" s="114"/>
      <c r="F162" s="114"/>
      <c r="G162" s="114"/>
      <c r="H162" s="114"/>
      <c r="I162" s="20"/>
      <c r="J162" s="20"/>
      <c r="K162" s="20"/>
      <c r="L162" s="20"/>
      <c r="M162" s="20"/>
      <c r="N162" s="20"/>
      <c r="O162" s="20"/>
      <c r="P162" s="20"/>
      <c r="Q162" s="94"/>
      <c r="R162" s="94"/>
      <c r="S162" s="94"/>
      <c r="T162" s="94"/>
      <c r="U162" s="94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</row>
    <row r="163" spans="2:58" x14ac:dyDescent="0.35">
      <c r="B163" s="114"/>
      <c r="C163" s="114"/>
      <c r="D163" s="114"/>
      <c r="E163" s="114"/>
      <c r="F163" s="114"/>
      <c r="G163" s="114"/>
      <c r="H163" s="114"/>
      <c r="I163" s="20"/>
      <c r="J163" s="20"/>
      <c r="K163" s="20"/>
      <c r="L163" s="20"/>
      <c r="M163" s="20"/>
      <c r="N163" s="20"/>
      <c r="O163" s="20"/>
      <c r="P163" s="20"/>
      <c r="Q163" s="94"/>
      <c r="R163" s="94"/>
      <c r="S163" s="94"/>
      <c r="T163" s="94"/>
      <c r="U163" s="94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</row>
    <row r="164" spans="2:58" x14ac:dyDescent="0.35">
      <c r="B164" s="114"/>
      <c r="C164" s="114"/>
      <c r="D164" s="114"/>
      <c r="E164" s="114"/>
      <c r="F164" s="114"/>
      <c r="G164" s="114"/>
      <c r="H164" s="114"/>
      <c r="I164" s="20"/>
      <c r="J164" s="20"/>
      <c r="K164" s="20"/>
      <c r="L164" s="20"/>
      <c r="M164" s="20"/>
      <c r="N164" s="20"/>
      <c r="O164" s="20"/>
      <c r="P164" s="20"/>
      <c r="Q164" s="94"/>
      <c r="R164" s="94"/>
      <c r="S164" s="94"/>
      <c r="T164" s="94"/>
      <c r="U164" s="94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</row>
    <row r="165" spans="2:58" x14ac:dyDescent="0.35">
      <c r="B165" s="114"/>
      <c r="C165" s="114"/>
      <c r="D165" s="114"/>
      <c r="E165" s="114"/>
      <c r="F165" s="114"/>
      <c r="G165" s="114"/>
      <c r="H165" s="114"/>
      <c r="I165" s="20"/>
      <c r="J165" s="20"/>
      <c r="K165" s="20"/>
      <c r="L165" s="20"/>
      <c r="M165" s="20"/>
      <c r="N165" s="20"/>
      <c r="O165" s="20"/>
      <c r="P165" s="20"/>
      <c r="Q165" s="94"/>
      <c r="R165" s="94"/>
      <c r="S165" s="94"/>
      <c r="T165" s="94"/>
      <c r="U165" s="94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</row>
    <row r="166" spans="2:58" x14ac:dyDescent="0.35">
      <c r="B166" s="114"/>
      <c r="C166" s="114"/>
      <c r="D166" s="114"/>
      <c r="E166" s="114"/>
      <c r="F166" s="114"/>
      <c r="G166" s="114"/>
      <c r="H166" s="114"/>
      <c r="I166" s="20"/>
      <c r="J166" s="20"/>
      <c r="K166" s="20"/>
      <c r="L166" s="20"/>
      <c r="M166" s="20"/>
      <c r="N166" s="20"/>
      <c r="O166" s="20"/>
      <c r="P166" s="20"/>
      <c r="Q166" s="94"/>
      <c r="R166" s="94"/>
      <c r="S166" s="94"/>
      <c r="T166" s="94"/>
      <c r="U166" s="94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</row>
    <row r="167" spans="2:58" x14ac:dyDescent="0.35">
      <c r="B167" s="114"/>
      <c r="C167" s="114"/>
      <c r="D167" s="114"/>
      <c r="E167" s="114"/>
      <c r="F167" s="114"/>
      <c r="G167" s="114"/>
      <c r="H167" s="114"/>
      <c r="I167" s="20"/>
      <c r="J167" s="20"/>
      <c r="K167" s="20"/>
      <c r="L167" s="20"/>
      <c r="M167" s="20"/>
      <c r="N167" s="20"/>
      <c r="O167" s="20"/>
      <c r="P167" s="20"/>
      <c r="Q167" s="94"/>
      <c r="R167" s="94"/>
      <c r="S167" s="94"/>
      <c r="T167" s="94"/>
      <c r="U167" s="94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</row>
    <row r="168" spans="2:58" x14ac:dyDescent="0.35">
      <c r="B168" s="114"/>
      <c r="C168" s="114"/>
      <c r="D168" s="114"/>
      <c r="E168" s="114"/>
      <c r="F168" s="114"/>
      <c r="G168" s="114"/>
      <c r="H168" s="114"/>
      <c r="I168" s="20"/>
      <c r="J168" s="20"/>
      <c r="K168" s="20"/>
      <c r="L168" s="20"/>
      <c r="M168" s="20"/>
      <c r="N168" s="20"/>
      <c r="O168" s="20"/>
      <c r="P168" s="20"/>
      <c r="Q168" s="94"/>
      <c r="R168" s="94"/>
      <c r="S168" s="94"/>
      <c r="T168" s="94"/>
      <c r="U168" s="94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</row>
    <row r="169" spans="2:58" x14ac:dyDescent="0.35">
      <c r="B169" s="114"/>
      <c r="C169" s="114"/>
      <c r="D169" s="114"/>
      <c r="E169" s="114"/>
      <c r="F169" s="114"/>
      <c r="G169" s="114"/>
      <c r="H169" s="114"/>
      <c r="I169" s="20"/>
      <c r="J169" s="20"/>
      <c r="K169" s="20"/>
      <c r="L169" s="20"/>
      <c r="M169" s="20"/>
      <c r="N169" s="20"/>
      <c r="O169" s="20"/>
      <c r="P169" s="20"/>
      <c r="Q169" s="94"/>
      <c r="R169" s="94"/>
      <c r="S169" s="94"/>
      <c r="T169" s="94"/>
      <c r="U169" s="94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</row>
    <row r="170" spans="2:58" x14ac:dyDescent="0.35">
      <c r="B170" s="114"/>
      <c r="C170" s="114"/>
      <c r="D170" s="114"/>
      <c r="E170" s="114"/>
      <c r="F170" s="114"/>
      <c r="G170" s="114"/>
      <c r="H170" s="114"/>
      <c r="I170" s="20"/>
      <c r="J170" s="20"/>
      <c r="K170" s="20"/>
      <c r="L170" s="20"/>
      <c r="M170" s="20"/>
      <c r="N170" s="20"/>
      <c r="O170" s="20"/>
      <c r="P170" s="20"/>
      <c r="Q170" s="94"/>
      <c r="R170" s="94"/>
      <c r="S170" s="94"/>
      <c r="T170" s="94"/>
      <c r="U170" s="94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</row>
    <row r="171" spans="2:58" x14ac:dyDescent="0.35">
      <c r="B171" s="114"/>
      <c r="C171" s="114"/>
      <c r="D171" s="114"/>
      <c r="E171" s="114"/>
      <c r="F171" s="114"/>
      <c r="G171" s="114"/>
      <c r="H171" s="114"/>
      <c r="I171" s="20"/>
      <c r="J171" s="20"/>
      <c r="K171" s="20"/>
      <c r="L171" s="20"/>
      <c r="M171" s="20"/>
      <c r="N171" s="20"/>
      <c r="O171" s="20"/>
      <c r="P171" s="20"/>
      <c r="Q171" s="94"/>
      <c r="R171" s="94"/>
      <c r="S171" s="94"/>
      <c r="T171" s="94"/>
      <c r="U171" s="94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F171" s="20"/>
    </row>
    <row r="172" spans="2:58" x14ac:dyDescent="0.35">
      <c r="B172" s="114"/>
      <c r="C172" s="114"/>
      <c r="D172" s="114"/>
      <c r="E172" s="114"/>
      <c r="F172" s="114"/>
      <c r="G172" s="114"/>
      <c r="H172" s="114"/>
      <c r="I172" s="20"/>
      <c r="J172" s="20"/>
      <c r="K172" s="20"/>
      <c r="L172" s="20"/>
      <c r="M172" s="20"/>
      <c r="N172" s="20"/>
      <c r="O172" s="20"/>
      <c r="P172" s="20"/>
      <c r="Q172" s="94"/>
      <c r="R172" s="94"/>
      <c r="S172" s="94"/>
      <c r="T172" s="94"/>
      <c r="U172" s="94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  <c r="BA172" s="20"/>
      <c r="BB172" s="20"/>
      <c r="BC172" s="20"/>
      <c r="BD172" s="20"/>
      <c r="BE172" s="20"/>
      <c r="BF172" s="20"/>
    </row>
    <row r="173" spans="2:58" x14ac:dyDescent="0.35">
      <c r="B173" s="114"/>
      <c r="C173" s="114"/>
      <c r="D173" s="114"/>
      <c r="E173" s="114"/>
      <c r="F173" s="114"/>
      <c r="G173" s="114"/>
      <c r="H173" s="114"/>
      <c r="I173" s="20"/>
      <c r="J173" s="20"/>
      <c r="K173" s="20"/>
      <c r="L173" s="20"/>
      <c r="M173" s="20"/>
      <c r="N173" s="20"/>
      <c r="O173" s="20"/>
      <c r="P173" s="20"/>
      <c r="Q173" s="94"/>
      <c r="R173" s="94"/>
      <c r="S173" s="94"/>
      <c r="T173" s="94"/>
      <c r="U173" s="94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  <c r="BA173" s="20"/>
      <c r="BB173" s="20"/>
      <c r="BC173" s="20"/>
      <c r="BD173" s="20"/>
      <c r="BE173" s="20"/>
      <c r="BF173" s="20"/>
    </row>
    <row r="174" spans="2:58" x14ac:dyDescent="0.35">
      <c r="B174" s="114"/>
      <c r="C174" s="114"/>
      <c r="D174" s="114"/>
      <c r="E174" s="114"/>
      <c r="F174" s="114"/>
      <c r="G174" s="114"/>
      <c r="H174" s="114"/>
      <c r="I174" s="20"/>
      <c r="J174" s="20"/>
      <c r="K174" s="20"/>
      <c r="L174" s="20"/>
      <c r="M174" s="20"/>
      <c r="N174" s="20"/>
      <c r="O174" s="20"/>
      <c r="P174" s="20"/>
      <c r="Q174" s="94"/>
      <c r="R174" s="94"/>
      <c r="S174" s="94"/>
      <c r="T174" s="94"/>
      <c r="U174" s="94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</row>
    <row r="175" spans="2:58" x14ac:dyDescent="0.35">
      <c r="B175" s="114"/>
      <c r="C175" s="114"/>
      <c r="D175" s="114"/>
      <c r="E175" s="114"/>
      <c r="F175" s="114"/>
      <c r="G175" s="114"/>
      <c r="H175" s="114"/>
      <c r="I175" s="20"/>
      <c r="J175" s="20"/>
      <c r="K175" s="20"/>
      <c r="L175" s="20"/>
      <c r="M175" s="20"/>
      <c r="N175" s="20"/>
      <c r="O175" s="20"/>
      <c r="P175" s="20"/>
      <c r="Q175" s="94"/>
      <c r="R175" s="94"/>
      <c r="S175" s="94"/>
      <c r="T175" s="94"/>
      <c r="U175" s="94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  <c r="BA175" s="20"/>
      <c r="BB175" s="20"/>
      <c r="BC175" s="20"/>
      <c r="BD175" s="20"/>
      <c r="BE175" s="20"/>
      <c r="BF175" s="20"/>
    </row>
    <row r="176" spans="2:58" x14ac:dyDescent="0.35">
      <c r="B176" s="114"/>
      <c r="C176" s="114"/>
      <c r="D176" s="114"/>
      <c r="E176" s="114"/>
      <c r="F176" s="114"/>
      <c r="G176" s="114"/>
      <c r="H176" s="114"/>
      <c r="I176" s="20"/>
      <c r="J176" s="20"/>
      <c r="K176" s="20"/>
      <c r="L176" s="20"/>
      <c r="M176" s="20"/>
      <c r="N176" s="20"/>
      <c r="O176" s="20"/>
      <c r="P176" s="20"/>
      <c r="Q176" s="94"/>
      <c r="R176" s="94"/>
      <c r="S176" s="94"/>
      <c r="T176" s="94"/>
      <c r="U176" s="94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  <c r="BA176" s="20"/>
      <c r="BB176" s="20"/>
      <c r="BC176" s="20"/>
      <c r="BD176" s="20"/>
      <c r="BE176" s="20"/>
      <c r="BF176" s="20"/>
    </row>
    <row r="177" spans="2:58" x14ac:dyDescent="0.35">
      <c r="B177" s="114"/>
      <c r="C177" s="114"/>
      <c r="D177" s="114"/>
      <c r="E177" s="114"/>
      <c r="F177" s="114"/>
      <c r="G177" s="114"/>
      <c r="H177" s="114"/>
      <c r="I177" s="20"/>
      <c r="J177" s="20"/>
      <c r="K177" s="20"/>
      <c r="L177" s="20"/>
      <c r="M177" s="20"/>
      <c r="N177" s="20"/>
      <c r="O177" s="20"/>
      <c r="P177" s="20"/>
      <c r="Q177" s="94"/>
      <c r="R177" s="94"/>
      <c r="S177" s="94"/>
      <c r="T177" s="94"/>
      <c r="U177" s="94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  <c r="BA177" s="20"/>
      <c r="BB177" s="20"/>
      <c r="BC177" s="20"/>
      <c r="BD177" s="20"/>
      <c r="BE177" s="20"/>
      <c r="BF177" s="20"/>
    </row>
    <row r="178" spans="2:58" x14ac:dyDescent="0.35">
      <c r="B178" s="114"/>
      <c r="C178" s="114"/>
      <c r="D178" s="114"/>
      <c r="E178" s="114"/>
      <c r="F178" s="114"/>
      <c r="G178" s="114"/>
      <c r="H178" s="114"/>
      <c r="I178" s="20"/>
      <c r="J178" s="20"/>
      <c r="K178" s="20"/>
      <c r="L178" s="20"/>
      <c r="M178" s="20"/>
      <c r="N178" s="20"/>
      <c r="O178" s="20"/>
      <c r="P178" s="20"/>
      <c r="Q178" s="94"/>
      <c r="R178" s="94"/>
      <c r="S178" s="94"/>
      <c r="T178" s="94"/>
      <c r="U178" s="94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  <c r="BA178" s="20"/>
      <c r="BB178" s="20"/>
      <c r="BC178" s="20"/>
      <c r="BD178" s="20"/>
      <c r="BE178" s="20"/>
      <c r="BF178" s="20"/>
    </row>
    <row r="179" spans="2:58" x14ac:dyDescent="0.35">
      <c r="B179" s="114"/>
      <c r="C179" s="114"/>
      <c r="D179" s="114"/>
      <c r="E179" s="114"/>
      <c r="F179" s="114"/>
      <c r="G179" s="114"/>
      <c r="H179" s="114"/>
      <c r="I179" s="20"/>
      <c r="J179" s="20"/>
      <c r="K179" s="20"/>
      <c r="L179" s="20"/>
      <c r="M179" s="20"/>
      <c r="N179" s="20"/>
      <c r="O179" s="20"/>
      <c r="P179" s="20"/>
      <c r="Q179" s="94"/>
      <c r="R179" s="94"/>
      <c r="S179" s="94"/>
      <c r="T179" s="94"/>
      <c r="U179" s="94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  <c r="BA179" s="20"/>
      <c r="BB179" s="20"/>
      <c r="BC179" s="20"/>
      <c r="BD179" s="20"/>
      <c r="BE179" s="20"/>
      <c r="BF179" s="20"/>
    </row>
    <row r="180" spans="2:58" x14ac:dyDescent="0.35">
      <c r="B180" s="114"/>
      <c r="C180" s="114"/>
      <c r="D180" s="114"/>
      <c r="E180" s="114"/>
      <c r="F180" s="114"/>
      <c r="G180" s="114"/>
      <c r="H180" s="114"/>
      <c r="I180" s="20"/>
      <c r="J180" s="20"/>
      <c r="K180" s="20"/>
      <c r="L180" s="20"/>
      <c r="M180" s="20"/>
      <c r="N180" s="20"/>
      <c r="O180" s="20"/>
      <c r="P180" s="20"/>
      <c r="Q180" s="94"/>
      <c r="R180" s="94"/>
      <c r="S180" s="94"/>
      <c r="T180" s="94"/>
      <c r="U180" s="94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  <c r="BA180" s="20"/>
      <c r="BB180" s="20"/>
      <c r="BC180" s="20"/>
      <c r="BD180" s="20"/>
      <c r="BE180" s="20"/>
      <c r="BF180" s="20"/>
    </row>
    <row r="181" spans="2:58" x14ac:dyDescent="0.35">
      <c r="B181" s="114"/>
      <c r="C181" s="114"/>
      <c r="D181" s="114"/>
      <c r="E181" s="114"/>
      <c r="F181" s="114"/>
      <c r="G181" s="114"/>
      <c r="H181" s="114"/>
      <c r="I181" s="20"/>
      <c r="J181" s="20"/>
      <c r="K181" s="20"/>
      <c r="L181" s="20"/>
      <c r="M181" s="20"/>
      <c r="N181" s="20"/>
      <c r="O181" s="20"/>
      <c r="P181" s="20"/>
      <c r="Q181" s="94"/>
      <c r="R181" s="94"/>
      <c r="S181" s="94"/>
      <c r="T181" s="94"/>
      <c r="U181" s="94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</row>
    <row r="182" spans="2:58" x14ac:dyDescent="0.35">
      <c r="B182" s="114"/>
      <c r="C182" s="114"/>
      <c r="D182" s="114"/>
      <c r="E182" s="114"/>
      <c r="F182" s="114"/>
      <c r="G182" s="114"/>
      <c r="H182" s="114"/>
      <c r="I182" s="20"/>
      <c r="J182" s="20"/>
      <c r="K182" s="20"/>
      <c r="L182" s="20"/>
      <c r="M182" s="20"/>
      <c r="N182" s="20"/>
      <c r="O182" s="20"/>
      <c r="P182" s="20"/>
      <c r="Q182" s="94"/>
      <c r="R182" s="94"/>
      <c r="S182" s="94"/>
      <c r="T182" s="94"/>
      <c r="U182" s="94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</row>
    <row r="183" spans="2:58" x14ac:dyDescent="0.35">
      <c r="B183" s="114"/>
      <c r="C183" s="114"/>
      <c r="D183" s="114"/>
      <c r="E183" s="114"/>
      <c r="F183" s="114"/>
      <c r="G183" s="114"/>
      <c r="H183" s="114"/>
      <c r="I183" s="20"/>
      <c r="J183" s="20"/>
      <c r="K183" s="20"/>
      <c r="L183" s="20"/>
      <c r="M183" s="20"/>
      <c r="N183" s="20"/>
      <c r="O183" s="20"/>
      <c r="P183" s="20"/>
      <c r="Q183" s="94"/>
      <c r="R183" s="94"/>
      <c r="S183" s="94"/>
      <c r="T183" s="94"/>
      <c r="U183" s="94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  <c r="AZ183" s="20"/>
      <c r="BA183" s="20"/>
      <c r="BB183" s="20"/>
      <c r="BC183" s="20"/>
      <c r="BD183" s="20"/>
      <c r="BE183" s="20"/>
      <c r="BF183" s="20"/>
    </row>
    <row r="184" spans="2:58" x14ac:dyDescent="0.35">
      <c r="B184" s="114"/>
      <c r="C184" s="114"/>
      <c r="D184" s="114"/>
      <c r="E184" s="114"/>
      <c r="F184" s="114"/>
      <c r="G184" s="114"/>
      <c r="H184" s="114"/>
      <c r="I184" s="20"/>
      <c r="J184" s="20"/>
      <c r="K184" s="20"/>
      <c r="L184" s="20"/>
      <c r="M184" s="20"/>
      <c r="N184" s="20"/>
      <c r="O184" s="20"/>
      <c r="P184" s="20"/>
      <c r="Q184" s="94"/>
      <c r="R184" s="94"/>
      <c r="S184" s="94"/>
      <c r="T184" s="94"/>
      <c r="U184" s="94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  <c r="BA184" s="20"/>
      <c r="BB184" s="20"/>
      <c r="BC184" s="20"/>
      <c r="BD184" s="20"/>
      <c r="BE184" s="20"/>
      <c r="BF184" s="20"/>
    </row>
    <row r="185" spans="2:58" x14ac:dyDescent="0.35">
      <c r="B185" s="114"/>
      <c r="C185" s="114"/>
      <c r="D185" s="114"/>
      <c r="E185" s="114"/>
      <c r="F185" s="114"/>
      <c r="G185" s="114"/>
      <c r="H185" s="114"/>
      <c r="I185" s="20"/>
      <c r="J185" s="20"/>
      <c r="K185" s="20"/>
      <c r="L185" s="20"/>
      <c r="M185" s="20"/>
      <c r="N185" s="20"/>
      <c r="O185" s="20"/>
      <c r="P185" s="20"/>
      <c r="Q185" s="94"/>
      <c r="R185" s="94"/>
      <c r="S185" s="94"/>
      <c r="T185" s="94"/>
      <c r="U185" s="94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  <c r="AX185" s="20"/>
      <c r="AY185" s="20"/>
      <c r="AZ185" s="20"/>
      <c r="BA185" s="20"/>
      <c r="BB185" s="20"/>
      <c r="BC185" s="20"/>
      <c r="BD185" s="20"/>
      <c r="BE185" s="20"/>
      <c r="BF185" s="20"/>
    </row>
    <row r="186" spans="2:58" x14ac:dyDescent="0.35">
      <c r="B186" s="114"/>
      <c r="C186" s="114"/>
      <c r="D186" s="114"/>
      <c r="E186" s="114"/>
      <c r="F186" s="114"/>
      <c r="G186" s="114"/>
      <c r="H186" s="114"/>
      <c r="I186" s="20"/>
      <c r="J186" s="20"/>
      <c r="K186" s="20"/>
      <c r="L186" s="20"/>
      <c r="M186" s="20"/>
      <c r="N186" s="20"/>
      <c r="O186" s="20"/>
      <c r="P186" s="20"/>
      <c r="Q186" s="94"/>
      <c r="R186" s="94"/>
      <c r="S186" s="94"/>
      <c r="T186" s="94"/>
      <c r="U186" s="94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20"/>
      <c r="BC186" s="20"/>
      <c r="BD186" s="20"/>
      <c r="BE186" s="20"/>
      <c r="BF186" s="20"/>
    </row>
    <row r="187" spans="2:58" x14ac:dyDescent="0.35">
      <c r="B187" s="114"/>
      <c r="C187" s="114"/>
      <c r="D187" s="114"/>
      <c r="E187" s="114"/>
      <c r="F187" s="114"/>
      <c r="G187" s="114"/>
      <c r="H187" s="114"/>
      <c r="I187" s="20"/>
      <c r="J187" s="20"/>
      <c r="K187" s="20"/>
      <c r="L187" s="20"/>
      <c r="M187" s="20"/>
      <c r="N187" s="20"/>
      <c r="O187" s="20"/>
      <c r="P187" s="20"/>
      <c r="Q187" s="94"/>
      <c r="R187" s="94"/>
      <c r="S187" s="94"/>
      <c r="T187" s="94"/>
      <c r="U187" s="94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  <c r="AX187" s="20"/>
      <c r="AY187" s="20"/>
      <c r="AZ187" s="20"/>
      <c r="BA187" s="20"/>
      <c r="BB187" s="20"/>
      <c r="BC187" s="20"/>
      <c r="BD187" s="20"/>
      <c r="BE187" s="20"/>
      <c r="BF187" s="20"/>
    </row>
    <row r="188" spans="2:58" x14ac:dyDescent="0.35">
      <c r="B188" s="114"/>
      <c r="C188" s="114"/>
      <c r="D188" s="114"/>
      <c r="E188" s="114"/>
      <c r="F188" s="114"/>
      <c r="G188" s="114"/>
      <c r="H188" s="114"/>
      <c r="I188" s="20"/>
      <c r="J188" s="20"/>
      <c r="K188" s="20"/>
      <c r="L188" s="20"/>
      <c r="M188" s="20"/>
      <c r="N188" s="20"/>
      <c r="O188" s="20"/>
      <c r="P188" s="20"/>
      <c r="Q188" s="94"/>
      <c r="R188" s="94"/>
      <c r="S188" s="94"/>
      <c r="T188" s="94"/>
      <c r="U188" s="94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  <c r="AX188" s="20"/>
      <c r="AY188" s="20"/>
      <c r="AZ188" s="20"/>
      <c r="BA188" s="20"/>
      <c r="BB188" s="20"/>
      <c r="BC188" s="20"/>
      <c r="BD188" s="20"/>
      <c r="BE188" s="20"/>
      <c r="BF188" s="20"/>
    </row>
    <row r="189" spans="2:58" x14ac:dyDescent="0.35">
      <c r="B189" s="114"/>
      <c r="C189" s="114"/>
      <c r="D189" s="114"/>
      <c r="E189" s="114"/>
      <c r="F189" s="114"/>
      <c r="G189" s="114"/>
      <c r="H189" s="114"/>
      <c r="I189" s="20"/>
      <c r="J189" s="20"/>
      <c r="K189" s="20"/>
      <c r="L189" s="20"/>
      <c r="M189" s="20"/>
      <c r="N189" s="20"/>
      <c r="O189" s="20"/>
      <c r="P189" s="20"/>
      <c r="Q189" s="94"/>
      <c r="R189" s="94"/>
      <c r="S189" s="94"/>
      <c r="T189" s="94"/>
      <c r="U189" s="94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  <c r="AX189" s="20"/>
      <c r="AY189" s="20"/>
      <c r="AZ189" s="20"/>
      <c r="BA189" s="20"/>
      <c r="BB189" s="20"/>
      <c r="BC189" s="20"/>
      <c r="BD189" s="20"/>
      <c r="BE189" s="20"/>
      <c r="BF189" s="20"/>
    </row>
    <row r="190" spans="2:58" x14ac:dyDescent="0.35">
      <c r="B190" s="114"/>
      <c r="C190" s="114"/>
      <c r="D190" s="114"/>
      <c r="E190" s="114"/>
      <c r="F190" s="114"/>
      <c r="G190" s="114"/>
      <c r="H190" s="114"/>
      <c r="I190" s="20"/>
      <c r="J190" s="20"/>
      <c r="K190" s="20"/>
      <c r="L190" s="20"/>
      <c r="M190" s="20"/>
      <c r="N190" s="20"/>
      <c r="O190" s="20"/>
      <c r="P190" s="20"/>
      <c r="Q190" s="94"/>
      <c r="R190" s="94"/>
      <c r="S190" s="94"/>
      <c r="T190" s="94"/>
      <c r="U190" s="94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20"/>
      <c r="AO190" s="20"/>
      <c r="AP190" s="20"/>
      <c r="AQ190" s="20"/>
      <c r="AR190" s="20"/>
      <c r="AS190" s="20"/>
      <c r="AT190" s="20"/>
      <c r="AU190" s="20"/>
      <c r="AV190" s="20"/>
      <c r="AW190" s="20"/>
      <c r="AX190" s="20"/>
      <c r="AY190" s="20"/>
      <c r="AZ190" s="20"/>
      <c r="BA190" s="20"/>
      <c r="BB190" s="20"/>
      <c r="BC190" s="20"/>
      <c r="BD190" s="20"/>
      <c r="BE190" s="20"/>
      <c r="BF190" s="20"/>
    </row>
    <row r="191" spans="2:58" x14ac:dyDescent="0.35">
      <c r="B191" s="114"/>
      <c r="C191" s="114"/>
      <c r="D191" s="114"/>
      <c r="E191" s="114"/>
      <c r="F191" s="114"/>
      <c r="G191" s="114"/>
      <c r="H191" s="114"/>
      <c r="I191" s="20"/>
      <c r="J191" s="20"/>
      <c r="K191" s="20"/>
      <c r="L191" s="20"/>
      <c r="M191" s="20"/>
      <c r="N191" s="20"/>
      <c r="O191" s="20"/>
      <c r="P191" s="20"/>
      <c r="Q191" s="94"/>
      <c r="R191" s="94"/>
      <c r="S191" s="94"/>
      <c r="T191" s="94"/>
      <c r="U191" s="94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0"/>
      <c r="AW191" s="20"/>
      <c r="AX191" s="20"/>
      <c r="AY191" s="20"/>
      <c r="AZ191" s="20"/>
      <c r="BA191" s="20"/>
      <c r="BB191" s="20"/>
      <c r="BC191" s="20"/>
      <c r="BD191" s="20"/>
      <c r="BE191" s="20"/>
      <c r="BF191" s="20"/>
    </row>
    <row r="192" spans="2:58" x14ac:dyDescent="0.35">
      <c r="B192" s="114"/>
      <c r="C192" s="114"/>
      <c r="D192" s="114"/>
      <c r="E192" s="114"/>
      <c r="F192" s="114"/>
      <c r="G192" s="114"/>
      <c r="H192" s="114"/>
      <c r="I192" s="20"/>
      <c r="J192" s="20"/>
      <c r="K192" s="20"/>
      <c r="L192" s="20"/>
      <c r="M192" s="20"/>
      <c r="N192" s="20"/>
      <c r="O192" s="20"/>
      <c r="P192" s="20"/>
      <c r="Q192" s="94"/>
      <c r="R192" s="94"/>
      <c r="S192" s="94"/>
      <c r="T192" s="94"/>
      <c r="U192" s="94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20"/>
      <c r="AO192" s="20"/>
      <c r="AP192" s="20"/>
      <c r="AQ192" s="20"/>
      <c r="AR192" s="20"/>
      <c r="AS192" s="20"/>
      <c r="AT192" s="20"/>
      <c r="AU192" s="20"/>
      <c r="AV192" s="20"/>
      <c r="AW192" s="20"/>
      <c r="AX192" s="20"/>
      <c r="AY192" s="20"/>
      <c r="AZ192" s="20"/>
      <c r="BA192" s="20"/>
      <c r="BB192" s="20"/>
      <c r="BC192" s="20"/>
      <c r="BD192" s="20"/>
      <c r="BE192" s="20"/>
      <c r="BF192" s="20"/>
    </row>
    <row r="193" spans="2:58" x14ac:dyDescent="0.35">
      <c r="B193" s="114"/>
      <c r="C193" s="114"/>
      <c r="D193" s="114"/>
      <c r="E193" s="114"/>
      <c r="F193" s="114"/>
      <c r="G193" s="114"/>
      <c r="H193" s="114"/>
      <c r="I193" s="20"/>
      <c r="J193" s="20"/>
      <c r="K193" s="20"/>
      <c r="L193" s="20"/>
      <c r="M193" s="20"/>
      <c r="N193" s="20"/>
      <c r="O193" s="20"/>
      <c r="P193" s="20"/>
      <c r="Q193" s="94"/>
      <c r="R193" s="94"/>
      <c r="S193" s="94"/>
      <c r="T193" s="94"/>
      <c r="U193" s="94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20"/>
      <c r="AO193" s="20"/>
      <c r="AP193" s="20"/>
      <c r="AQ193" s="20"/>
      <c r="AR193" s="20"/>
      <c r="AS193" s="20"/>
      <c r="AT193" s="20"/>
      <c r="AU193" s="20"/>
      <c r="AV193" s="20"/>
      <c r="AW193" s="20"/>
      <c r="AX193" s="20"/>
      <c r="AY193" s="20"/>
      <c r="AZ193" s="20"/>
      <c r="BA193" s="20"/>
      <c r="BB193" s="20"/>
      <c r="BC193" s="20"/>
      <c r="BD193" s="20"/>
      <c r="BE193" s="20"/>
      <c r="BF193" s="20"/>
    </row>
    <row r="194" spans="2:58" x14ac:dyDescent="0.35">
      <c r="B194" s="114"/>
      <c r="C194" s="114"/>
      <c r="D194" s="114"/>
      <c r="E194" s="114"/>
      <c r="F194" s="114"/>
      <c r="G194" s="114"/>
      <c r="H194" s="114"/>
      <c r="I194" s="20"/>
      <c r="J194" s="20"/>
      <c r="K194" s="20"/>
      <c r="L194" s="20"/>
      <c r="M194" s="20"/>
      <c r="N194" s="20"/>
      <c r="O194" s="20"/>
      <c r="P194" s="20"/>
      <c r="Q194" s="94"/>
      <c r="R194" s="94"/>
      <c r="S194" s="94"/>
      <c r="T194" s="94"/>
      <c r="U194" s="94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20"/>
      <c r="AO194" s="20"/>
      <c r="AP194" s="20"/>
      <c r="AQ194" s="20"/>
      <c r="AR194" s="20"/>
      <c r="AS194" s="20"/>
      <c r="AT194" s="20"/>
      <c r="AU194" s="20"/>
      <c r="AV194" s="20"/>
      <c r="AW194" s="20"/>
      <c r="AX194" s="20"/>
      <c r="AY194" s="20"/>
      <c r="AZ194" s="20"/>
      <c r="BA194" s="20"/>
      <c r="BB194" s="20"/>
      <c r="BC194" s="20"/>
      <c r="BD194" s="20"/>
      <c r="BE194" s="20"/>
      <c r="BF194" s="20"/>
    </row>
    <row r="195" spans="2:58" x14ac:dyDescent="0.35">
      <c r="B195" s="114"/>
      <c r="C195" s="114"/>
      <c r="D195" s="114"/>
      <c r="E195" s="114"/>
      <c r="F195" s="114"/>
      <c r="G195" s="114"/>
      <c r="H195" s="114"/>
      <c r="I195" s="20"/>
      <c r="J195" s="20"/>
      <c r="K195" s="20"/>
      <c r="L195" s="20"/>
      <c r="M195" s="20"/>
      <c r="N195" s="20"/>
      <c r="O195" s="20"/>
      <c r="P195" s="20"/>
      <c r="Q195" s="94"/>
      <c r="R195" s="94"/>
      <c r="S195" s="94"/>
      <c r="T195" s="94"/>
      <c r="U195" s="94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  <c r="AX195" s="20"/>
      <c r="AY195" s="20"/>
      <c r="AZ195" s="20"/>
      <c r="BA195" s="20"/>
      <c r="BB195" s="20"/>
      <c r="BC195" s="20"/>
      <c r="BD195" s="20"/>
      <c r="BE195" s="20"/>
      <c r="BF195" s="20"/>
    </row>
    <row r="196" spans="2:58" x14ac:dyDescent="0.35">
      <c r="B196" s="114"/>
      <c r="C196" s="114"/>
      <c r="D196" s="114"/>
      <c r="E196" s="114"/>
      <c r="F196" s="114"/>
      <c r="G196" s="114"/>
      <c r="H196" s="114"/>
      <c r="I196" s="20"/>
      <c r="J196" s="20"/>
      <c r="K196" s="20"/>
      <c r="L196" s="20"/>
      <c r="M196" s="20"/>
      <c r="N196" s="20"/>
      <c r="O196" s="20"/>
      <c r="P196" s="20"/>
      <c r="Q196" s="94"/>
      <c r="R196" s="94"/>
      <c r="S196" s="94"/>
      <c r="T196" s="94"/>
      <c r="U196" s="94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/>
      <c r="AV196" s="20"/>
      <c r="AW196" s="20"/>
      <c r="AX196" s="20"/>
      <c r="AY196" s="20"/>
      <c r="AZ196" s="20"/>
      <c r="BA196" s="20"/>
      <c r="BB196" s="20"/>
      <c r="BC196" s="20"/>
      <c r="BD196" s="20"/>
      <c r="BE196" s="20"/>
      <c r="BF196" s="20"/>
    </row>
    <row r="197" spans="2:58" x14ac:dyDescent="0.35">
      <c r="B197" s="114"/>
      <c r="C197" s="114"/>
      <c r="D197" s="114"/>
      <c r="E197" s="114"/>
      <c r="F197" s="114"/>
      <c r="G197" s="114"/>
      <c r="H197" s="114"/>
      <c r="I197" s="20"/>
      <c r="J197" s="20"/>
      <c r="K197" s="20"/>
      <c r="L197" s="20"/>
      <c r="M197" s="20"/>
      <c r="N197" s="20"/>
      <c r="O197" s="20"/>
      <c r="P197" s="20"/>
      <c r="Q197" s="94"/>
      <c r="R197" s="94"/>
      <c r="S197" s="94"/>
      <c r="T197" s="94"/>
      <c r="U197" s="94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20"/>
      <c r="AO197" s="20"/>
      <c r="AP197" s="20"/>
      <c r="AQ197" s="20"/>
      <c r="AR197" s="20"/>
      <c r="AS197" s="20"/>
      <c r="AT197" s="20"/>
      <c r="AU197" s="20"/>
      <c r="AV197" s="20"/>
      <c r="AW197" s="20"/>
      <c r="AX197" s="20"/>
      <c r="AY197" s="20"/>
      <c r="AZ197" s="20"/>
      <c r="BA197" s="20"/>
      <c r="BB197" s="20"/>
      <c r="BC197" s="20"/>
      <c r="BD197" s="20"/>
      <c r="BE197" s="20"/>
      <c r="BF197" s="20"/>
    </row>
    <row r="198" spans="2:58" x14ac:dyDescent="0.35">
      <c r="B198" s="114"/>
      <c r="C198" s="114"/>
      <c r="D198" s="114"/>
      <c r="E198" s="114"/>
      <c r="F198" s="114"/>
      <c r="G198" s="114"/>
      <c r="H198" s="114"/>
      <c r="I198" s="20"/>
      <c r="J198" s="20"/>
      <c r="K198" s="20"/>
      <c r="L198" s="20"/>
      <c r="M198" s="20"/>
      <c r="N198" s="20"/>
      <c r="O198" s="20"/>
      <c r="P198" s="20"/>
      <c r="Q198" s="94"/>
      <c r="R198" s="94"/>
      <c r="S198" s="94"/>
      <c r="T198" s="94"/>
      <c r="U198" s="94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20"/>
      <c r="AO198" s="20"/>
      <c r="AP198" s="20"/>
      <c r="AQ198" s="20"/>
      <c r="AR198" s="20"/>
      <c r="AS198" s="20"/>
      <c r="AT198" s="20"/>
      <c r="AU198" s="20"/>
      <c r="AV198" s="20"/>
      <c r="AW198" s="20"/>
      <c r="AX198" s="20"/>
      <c r="AY198" s="20"/>
      <c r="AZ198" s="20"/>
      <c r="BA198" s="20"/>
      <c r="BB198" s="20"/>
      <c r="BC198" s="20"/>
      <c r="BD198" s="20"/>
      <c r="BE198" s="20"/>
      <c r="BF198" s="20"/>
    </row>
    <row r="199" spans="2:58" x14ac:dyDescent="0.35">
      <c r="B199" s="114"/>
      <c r="C199" s="114"/>
      <c r="D199" s="114"/>
      <c r="E199" s="114"/>
      <c r="F199" s="114"/>
      <c r="G199" s="114"/>
      <c r="H199" s="114"/>
      <c r="I199" s="20"/>
      <c r="J199" s="20"/>
      <c r="K199" s="20"/>
      <c r="L199" s="20"/>
      <c r="M199" s="20"/>
      <c r="N199" s="20"/>
      <c r="O199" s="20"/>
      <c r="P199" s="20"/>
      <c r="Q199" s="94"/>
      <c r="R199" s="94"/>
      <c r="S199" s="94"/>
      <c r="T199" s="94"/>
      <c r="U199" s="94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  <c r="AP199" s="20"/>
      <c r="AQ199" s="20"/>
      <c r="AR199" s="20"/>
      <c r="AS199" s="20"/>
      <c r="AT199" s="20"/>
      <c r="AU199" s="20"/>
      <c r="AV199" s="20"/>
      <c r="AW199" s="20"/>
      <c r="AX199" s="20"/>
      <c r="AY199" s="20"/>
      <c r="AZ199" s="20"/>
      <c r="BA199" s="20"/>
      <c r="BB199" s="20"/>
      <c r="BC199" s="20"/>
      <c r="BD199" s="20"/>
      <c r="BE199" s="20"/>
      <c r="BF199" s="20"/>
    </row>
    <row r="200" spans="2:58" x14ac:dyDescent="0.35">
      <c r="B200" s="114"/>
      <c r="C200" s="114"/>
      <c r="D200" s="114"/>
      <c r="E200" s="114"/>
      <c r="F200" s="114"/>
      <c r="G200" s="114"/>
      <c r="H200" s="114"/>
      <c r="I200" s="20"/>
      <c r="J200" s="20"/>
      <c r="K200" s="20"/>
      <c r="L200" s="20"/>
      <c r="M200" s="20"/>
      <c r="N200" s="20"/>
      <c r="O200" s="20"/>
      <c r="P200" s="20"/>
      <c r="Q200" s="94"/>
      <c r="R200" s="94"/>
      <c r="S200" s="94"/>
      <c r="T200" s="94"/>
      <c r="U200" s="94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0"/>
      <c r="AW200" s="20"/>
      <c r="AX200" s="20"/>
      <c r="AY200" s="20"/>
      <c r="AZ200" s="20"/>
      <c r="BA200" s="20"/>
      <c r="BB200" s="20"/>
      <c r="BC200" s="20"/>
      <c r="BD200" s="20"/>
      <c r="BE200" s="20"/>
      <c r="BF200" s="20"/>
    </row>
    <row r="201" spans="2:58" x14ac:dyDescent="0.35">
      <c r="B201" s="114"/>
      <c r="C201" s="114"/>
      <c r="D201" s="114"/>
      <c r="E201" s="114"/>
      <c r="F201" s="114"/>
      <c r="G201" s="114"/>
      <c r="H201" s="114"/>
      <c r="I201" s="20"/>
      <c r="J201" s="20"/>
      <c r="K201" s="20"/>
      <c r="L201" s="20"/>
      <c r="M201" s="20"/>
      <c r="N201" s="20"/>
      <c r="O201" s="20"/>
      <c r="P201" s="20"/>
      <c r="Q201" s="94"/>
      <c r="R201" s="94"/>
      <c r="S201" s="94"/>
      <c r="T201" s="94"/>
      <c r="U201" s="94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20"/>
      <c r="AO201" s="20"/>
      <c r="AP201" s="20"/>
      <c r="AQ201" s="20"/>
      <c r="AR201" s="20"/>
      <c r="AS201" s="20"/>
      <c r="AT201" s="20"/>
      <c r="AU201" s="20"/>
      <c r="AV201" s="20"/>
      <c r="AW201" s="20"/>
      <c r="AX201" s="20"/>
      <c r="AY201" s="20"/>
      <c r="AZ201" s="20"/>
      <c r="BA201" s="20"/>
      <c r="BB201" s="20"/>
      <c r="BC201" s="20"/>
      <c r="BD201" s="20"/>
      <c r="BE201" s="20"/>
      <c r="BF201" s="20"/>
    </row>
    <row r="202" spans="2:58" x14ac:dyDescent="0.35">
      <c r="B202" s="114"/>
      <c r="C202" s="114"/>
      <c r="D202" s="114"/>
      <c r="E202" s="114"/>
      <c r="F202" s="114"/>
      <c r="G202" s="114"/>
      <c r="H202" s="114"/>
      <c r="I202" s="20"/>
      <c r="J202" s="20"/>
      <c r="K202" s="20"/>
      <c r="L202" s="20"/>
      <c r="M202" s="20"/>
      <c r="N202" s="20"/>
      <c r="O202" s="20"/>
      <c r="P202" s="20"/>
      <c r="Q202" s="94"/>
      <c r="R202" s="94"/>
      <c r="S202" s="94"/>
      <c r="T202" s="94"/>
      <c r="U202" s="94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0"/>
      <c r="AO202" s="20"/>
      <c r="AP202" s="20"/>
      <c r="AQ202" s="20"/>
      <c r="AR202" s="20"/>
      <c r="AS202" s="20"/>
      <c r="AT202" s="20"/>
      <c r="AU202" s="20"/>
      <c r="AV202" s="20"/>
      <c r="AW202" s="20"/>
      <c r="AX202" s="20"/>
      <c r="AY202" s="20"/>
      <c r="AZ202" s="20"/>
      <c r="BA202" s="20"/>
      <c r="BB202" s="20"/>
      <c r="BC202" s="20"/>
      <c r="BD202" s="20"/>
      <c r="BE202" s="20"/>
      <c r="BF202" s="20"/>
    </row>
    <row r="203" spans="2:58" x14ac:dyDescent="0.35">
      <c r="B203" s="114"/>
      <c r="C203" s="114"/>
      <c r="D203" s="114"/>
      <c r="E203" s="114"/>
      <c r="F203" s="114"/>
      <c r="G203" s="114"/>
      <c r="H203" s="114"/>
      <c r="I203" s="20"/>
      <c r="J203" s="20"/>
      <c r="K203" s="20"/>
      <c r="L203" s="20"/>
      <c r="M203" s="20"/>
      <c r="N203" s="20"/>
      <c r="O203" s="20"/>
      <c r="P203" s="20"/>
      <c r="Q203" s="94"/>
      <c r="R203" s="94"/>
      <c r="S203" s="94"/>
      <c r="T203" s="94"/>
      <c r="U203" s="94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0"/>
      <c r="AW203" s="20"/>
      <c r="AX203" s="20"/>
      <c r="AY203" s="20"/>
      <c r="AZ203" s="20"/>
      <c r="BA203" s="20"/>
      <c r="BB203" s="20"/>
      <c r="BC203" s="20"/>
      <c r="BD203" s="20"/>
      <c r="BE203" s="20"/>
      <c r="BF203" s="20"/>
    </row>
    <row r="204" spans="2:58" x14ac:dyDescent="0.35">
      <c r="B204" s="114"/>
      <c r="C204" s="114"/>
      <c r="D204" s="114"/>
      <c r="E204" s="114"/>
      <c r="F204" s="114"/>
      <c r="G204" s="114"/>
      <c r="H204" s="114"/>
      <c r="I204" s="20"/>
      <c r="J204" s="20"/>
      <c r="K204" s="20"/>
      <c r="L204" s="20"/>
      <c r="M204" s="20"/>
      <c r="N204" s="20"/>
      <c r="O204" s="20"/>
      <c r="P204" s="20"/>
      <c r="Q204" s="94"/>
      <c r="R204" s="94"/>
      <c r="S204" s="94"/>
      <c r="T204" s="94"/>
      <c r="U204" s="94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20"/>
      <c r="AO204" s="20"/>
      <c r="AP204" s="20"/>
      <c r="AQ204" s="20"/>
      <c r="AR204" s="20"/>
      <c r="AS204" s="20"/>
      <c r="AT204" s="20"/>
      <c r="AU204" s="20"/>
      <c r="AV204" s="20"/>
      <c r="AW204" s="20"/>
      <c r="AX204" s="20"/>
      <c r="AY204" s="20"/>
      <c r="AZ204" s="20"/>
      <c r="BA204" s="20"/>
      <c r="BB204" s="20"/>
      <c r="BC204" s="20"/>
      <c r="BD204" s="20"/>
      <c r="BE204" s="20"/>
      <c r="BF204" s="20"/>
    </row>
    <row r="205" spans="2:58" x14ac:dyDescent="0.35">
      <c r="B205" s="114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94"/>
      <c r="R205" s="94"/>
      <c r="S205" s="94"/>
      <c r="T205" s="94"/>
      <c r="U205" s="94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20"/>
      <c r="AO205" s="20"/>
      <c r="AP205" s="20"/>
      <c r="AQ205" s="20"/>
      <c r="AR205" s="20"/>
      <c r="AS205" s="20"/>
      <c r="AT205" s="20"/>
      <c r="AU205" s="20"/>
      <c r="AV205" s="20"/>
      <c r="AW205" s="20"/>
      <c r="AX205" s="20"/>
      <c r="AY205" s="20"/>
      <c r="AZ205" s="20"/>
      <c r="BA205" s="20"/>
      <c r="BB205" s="20"/>
      <c r="BC205" s="20"/>
      <c r="BD205" s="20"/>
      <c r="BE205" s="20"/>
      <c r="BF205" s="20"/>
    </row>
    <row r="206" spans="2:58" x14ac:dyDescent="0.35">
      <c r="B206" s="114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94"/>
      <c r="R206" s="94"/>
      <c r="S206" s="94"/>
      <c r="T206" s="94"/>
      <c r="U206" s="94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0"/>
      <c r="AW206" s="20"/>
      <c r="AX206" s="20"/>
      <c r="AY206" s="20"/>
      <c r="AZ206" s="20"/>
      <c r="BA206" s="20"/>
      <c r="BB206" s="20"/>
      <c r="BC206" s="20"/>
      <c r="BD206" s="20"/>
      <c r="BE206" s="20"/>
      <c r="BF206" s="20"/>
    </row>
    <row r="207" spans="2:58" x14ac:dyDescent="0.35">
      <c r="B207" s="114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94"/>
      <c r="R207" s="94"/>
      <c r="S207" s="94"/>
      <c r="T207" s="94"/>
      <c r="U207" s="94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20"/>
      <c r="AO207" s="20"/>
      <c r="AP207" s="20"/>
      <c r="AQ207" s="20"/>
      <c r="AR207" s="20"/>
      <c r="AS207" s="20"/>
      <c r="AT207" s="20"/>
      <c r="AU207" s="20"/>
      <c r="AV207" s="20"/>
      <c r="AW207" s="20"/>
      <c r="AX207" s="20"/>
      <c r="AY207" s="20"/>
      <c r="AZ207" s="20"/>
      <c r="BA207" s="20"/>
      <c r="BB207" s="20"/>
      <c r="BC207" s="20"/>
      <c r="BD207" s="20"/>
      <c r="BE207" s="20"/>
      <c r="BF207" s="20"/>
    </row>
    <row r="208" spans="2:58" x14ac:dyDescent="0.35">
      <c r="B208" s="114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94"/>
      <c r="R208" s="94"/>
      <c r="S208" s="94"/>
      <c r="T208" s="94"/>
      <c r="U208" s="94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20"/>
      <c r="AO208" s="20"/>
      <c r="AP208" s="20"/>
      <c r="AQ208" s="20"/>
      <c r="AR208" s="20"/>
      <c r="AS208" s="20"/>
      <c r="AT208" s="20"/>
      <c r="AU208" s="20"/>
      <c r="AV208" s="20"/>
      <c r="AW208" s="20"/>
      <c r="AX208" s="20"/>
      <c r="AY208" s="20"/>
      <c r="AZ208" s="20"/>
      <c r="BA208" s="20"/>
      <c r="BB208" s="20"/>
      <c r="BC208" s="20"/>
      <c r="BD208" s="20"/>
      <c r="BE208" s="20"/>
      <c r="BF208" s="20"/>
    </row>
    <row r="209" spans="2:58" x14ac:dyDescent="0.35">
      <c r="B209" s="114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94"/>
      <c r="R209" s="94"/>
      <c r="S209" s="94"/>
      <c r="T209" s="94"/>
      <c r="U209" s="94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0"/>
      <c r="AW209" s="20"/>
      <c r="AX209" s="20"/>
      <c r="AY209" s="20"/>
      <c r="AZ209" s="20"/>
      <c r="BA209" s="20"/>
      <c r="BB209" s="20"/>
      <c r="BC209" s="20"/>
      <c r="BD209" s="20"/>
      <c r="BE209" s="20"/>
      <c r="BF209" s="20"/>
    </row>
    <row r="210" spans="2:58" x14ac:dyDescent="0.35">
      <c r="B210" s="114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94"/>
      <c r="R210" s="94"/>
      <c r="S210" s="94"/>
      <c r="T210" s="94"/>
      <c r="U210" s="94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20"/>
      <c r="AO210" s="20"/>
      <c r="AP210" s="20"/>
      <c r="AQ210" s="20"/>
      <c r="AR210" s="20"/>
      <c r="AS210" s="20"/>
      <c r="AT210" s="20"/>
      <c r="AU210" s="20"/>
      <c r="AV210" s="20"/>
      <c r="AW210" s="20"/>
      <c r="AX210" s="20"/>
      <c r="AY210" s="20"/>
      <c r="AZ210" s="20"/>
      <c r="BA210" s="20"/>
      <c r="BB210" s="20"/>
      <c r="BC210" s="20"/>
      <c r="BD210" s="20"/>
      <c r="BE210" s="20"/>
      <c r="BF210" s="20"/>
    </row>
    <row r="211" spans="2:58" x14ac:dyDescent="0.35">
      <c r="B211" s="114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94"/>
      <c r="R211" s="94"/>
      <c r="S211" s="94"/>
      <c r="T211" s="94"/>
      <c r="U211" s="94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20"/>
      <c r="AO211" s="20"/>
      <c r="AP211" s="20"/>
      <c r="AQ211" s="20"/>
      <c r="AR211" s="20"/>
      <c r="AS211" s="20"/>
      <c r="AT211" s="20"/>
      <c r="AU211" s="20"/>
      <c r="AV211" s="20"/>
      <c r="AW211" s="20"/>
      <c r="AX211" s="20"/>
      <c r="AY211" s="20"/>
      <c r="AZ211" s="20"/>
      <c r="BA211" s="20"/>
      <c r="BB211" s="20"/>
      <c r="BC211" s="20"/>
      <c r="BD211" s="20"/>
      <c r="BE211" s="20"/>
      <c r="BF211" s="20"/>
    </row>
    <row r="212" spans="2:58" x14ac:dyDescent="0.35">
      <c r="B212" s="114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94"/>
      <c r="R212" s="94"/>
      <c r="S212" s="94"/>
      <c r="T212" s="94"/>
      <c r="U212" s="94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0"/>
      <c r="AW212" s="20"/>
      <c r="AX212" s="20"/>
      <c r="AY212" s="20"/>
      <c r="AZ212" s="20"/>
      <c r="BA212" s="20"/>
      <c r="BB212" s="20"/>
      <c r="BC212" s="20"/>
      <c r="BD212" s="20"/>
      <c r="BE212" s="20"/>
      <c r="BF212" s="20"/>
    </row>
    <row r="213" spans="2:58" x14ac:dyDescent="0.35">
      <c r="B213" s="114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94"/>
      <c r="R213" s="94"/>
      <c r="S213" s="94"/>
      <c r="T213" s="94"/>
      <c r="U213" s="94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20"/>
      <c r="AO213" s="20"/>
      <c r="AP213" s="20"/>
      <c r="AQ213" s="20"/>
      <c r="AR213" s="20"/>
      <c r="AS213" s="20"/>
      <c r="AT213" s="20"/>
      <c r="AU213" s="20"/>
      <c r="AV213" s="20"/>
      <c r="AW213" s="20"/>
      <c r="AX213" s="20"/>
      <c r="AY213" s="20"/>
      <c r="AZ213" s="20"/>
      <c r="BA213" s="20"/>
      <c r="BB213" s="20"/>
      <c r="BC213" s="20"/>
      <c r="BD213" s="20"/>
      <c r="BE213" s="20"/>
      <c r="BF213" s="20"/>
    </row>
    <row r="214" spans="2:58" x14ac:dyDescent="0.35">
      <c r="B214" s="114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94"/>
      <c r="R214" s="94"/>
      <c r="S214" s="94"/>
      <c r="T214" s="94"/>
      <c r="U214" s="94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20"/>
      <c r="AO214" s="20"/>
      <c r="AP214" s="20"/>
      <c r="AQ214" s="20"/>
      <c r="AR214" s="20"/>
      <c r="AS214" s="20"/>
      <c r="AT214" s="20"/>
      <c r="AU214" s="20"/>
      <c r="AV214" s="20"/>
      <c r="AW214" s="20"/>
      <c r="AX214" s="20"/>
      <c r="AY214" s="20"/>
      <c r="AZ214" s="20"/>
      <c r="BA214" s="20"/>
      <c r="BB214" s="20"/>
      <c r="BC214" s="20"/>
      <c r="BD214" s="20"/>
      <c r="BE214" s="20"/>
      <c r="BF214" s="20"/>
    </row>
    <row r="215" spans="2:58" x14ac:dyDescent="0.35">
      <c r="B215" s="114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94"/>
      <c r="R215" s="94"/>
      <c r="S215" s="94"/>
      <c r="T215" s="94"/>
      <c r="U215" s="94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0"/>
      <c r="AW215" s="20"/>
      <c r="AX215" s="20"/>
      <c r="AY215" s="20"/>
      <c r="AZ215" s="20"/>
      <c r="BA215" s="20"/>
      <c r="BB215" s="20"/>
      <c r="BC215" s="20"/>
      <c r="BD215" s="20"/>
      <c r="BE215" s="20"/>
      <c r="BF215" s="20"/>
    </row>
    <row r="216" spans="2:58" x14ac:dyDescent="0.35">
      <c r="B216" s="114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94"/>
      <c r="R216" s="94"/>
      <c r="S216" s="94"/>
      <c r="T216" s="94"/>
      <c r="U216" s="94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20"/>
      <c r="AO216" s="20"/>
      <c r="AP216" s="20"/>
      <c r="AQ216" s="20"/>
      <c r="AR216" s="20"/>
      <c r="AS216" s="20"/>
      <c r="AT216" s="20"/>
      <c r="AU216" s="20"/>
      <c r="AV216" s="20"/>
      <c r="AW216" s="20"/>
      <c r="AX216" s="20"/>
      <c r="AY216" s="20"/>
      <c r="AZ216" s="20"/>
      <c r="BA216" s="20"/>
      <c r="BB216" s="20"/>
      <c r="BC216" s="20"/>
      <c r="BD216" s="20"/>
      <c r="BE216" s="20"/>
      <c r="BF216" s="20"/>
    </row>
    <row r="217" spans="2:58" x14ac:dyDescent="0.35">
      <c r="B217" s="114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94"/>
      <c r="R217" s="94"/>
      <c r="S217" s="94"/>
      <c r="T217" s="94"/>
      <c r="U217" s="94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20"/>
      <c r="AO217" s="20"/>
      <c r="AP217" s="20"/>
      <c r="AQ217" s="20"/>
      <c r="AR217" s="20"/>
      <c r="AS217" s="20"/>
      <c r="AT217" s="20"/>
      <c r="AU217" s="20"/>
      <c r="AV217" s="20"/>
      <c r="AW217" s="20"/>
      <c r="AX217" s="20"/>
      <c r="AY217" s="20"/>
      <c r="AZ217" s="20"/>
      <c r="BA217" s="20"/>
      <c r="BB217" s="20"/>
      <c r="BC217" s="20"/>
      <c r="BD217" s="20"/>
      <c r="BE217" s="20"/>
      <c r="BF217" s="20"/>
    </row>
    <row r="218" spans="2:58" x14ac:dyDescent="0.35">
      <c r="B218" s="114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94"/>
      <c r="R218" s="94"/>
      <c r="S218" s="94"/>
      <c r="T218" s="94"/>
      <c r="U218" s="94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0"/>
      <c r="AW218" s="20"/>
      <c r="AX218" s="20"/>
      <c r="AY218" s="20"/>
      <c r="AZ218" s="20"/>
      <c r="BA218" s="20"/>
      <c r="BB218" s="20"/>
      <c r="BC218" s="20"/>
      <c r="BD218" s="20"/>
      <c r="BE218" s="20"/>
      <c r="BF218" s="20"/>
    </row>
    <row r="219" spans="2:58" x14ac:dyDescent="0.35">
      <c r="B219" s="114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94"/>
      <c r="R219" s="94"/>
      <c r="S219" s="94"/>
      <c r="T219" s="94"/>
      <c r="U219" s="94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20"/>
      <c r="AO219" s="20"/>
      <c r="AP219" s="20"/>
      <c r="AQ219" s="20"/>
      <c r="AR219" s="20"/>
      <c r="AS219" s="20"/>
      <c r="AT219" s="20"/>
      <c r="AU219" s="20"/>
      <c r="AV219" s="20"/>
      <c r="AW219" s="20"/>
      <c r="AX219" s="20"/>
      <c r="AY219" s="20"/>
      <c r="AZ219" s="20"/>
      <c r="BA219" s="20"/>
      <c r="BB219" s="20"/>
      <c r="BC219" s="20"/>
      <c r="BD219" s="20"/>
      <c r="BE219" s="20"/>
      <c r="BF219" s="20"/>
    </row>
    <row r="220" spans="2:58" x14ac:dyDescent="0.35">
      <c r="B220" s="114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94"/>
      <c r="R220" s="94"/>
      <c r="S220" s="94"/>
      <c r="T220" s="94"/>
      <c r="U220" s="94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20"/>
      <c r="AO220" s="20"/>
      <c r="AP220" s="20"/>
      <c r="AQ220" s="20"/>
      <c r="AR220" s="20"/>
      <c r="AS220" s="20"/>
      <c r="AT220" s="20"/>
      <c r="AU220" s="20"/>
      <c r="AV220" s="20"/>
      <c r="AW220" s="20"/>
      <c r="AX220" s="20"/>
      <c r="AY220" s="20"/>
      <c r="AZ220" s="20"/>
      <c r="BA220" s="20"/>
      <c r="BB220" s="20"/>
      <c r="BC220" s="20"/>
      <c r="BD220" s="20"/>
      <c r="BE220" s="20"/>
      <c r="BF220" s="20"/>
    </row>
    <row r="221" spans="2:58" x14ac:dyDescent="0.35">
      <c r="B221" s="114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94"/>
      <c r="R221" s="94"/>
      <c r="S221" s="94"/>
      <c r="T221" s="94"/>
      <c r="U221" s="94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0"/>
      <c r="AW221" s="20"/>
      <c r="AX221" s="20"/>
      <c r="AY221" s="20"/>
      <c r="AZ221" s="20"/>
      <c r="BA221" s="20"/>
      <c r="BB221" s="20"/>
      <c r="BC221" s="20"/>
      <c r="BD221" s="20"/>
      <c r="BE221" s="20"/>
      <c r="BF221" s="20"/>
    </row>
    <row r="222" spans="2:58" x14ac:dyDescent="0.35">
      <c r="B222" s="114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94"/>
      <c r="R222" s="94"/>
      <c r="S222" s="94"/>
      <c r="T222" s="94"/>
      <c r="U222" s="94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  <c r="BA222" s="20"/>
      <c r="BB222" s="20"/>
      <c r="BC222" s="20"/>
      <c r="BD222" s="20"/>
      <c r="BE222" s="20"/>
      <c r="BF222" s="20"/>
    </row>
    <row r="223" spans="2:58" x14ac:dyDescent="0.35">
      <c r="B223" s="114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94"/>
      <c r="R223" s="94"/>
      <c r="S223" s="94"/>
      <c r="T223" s="94"/>
      <c r="U223" s="94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20"/>
      <c r="AO223" s="20"/>
      <c r="AP223" s="20"/>
      <c r="AQ223" s="20"/>
      <c r="AR223" s="20"/>
      <c r="AS223" s="20"/>
      <c r="AT223" s="20"/>
      <c r="AU223" s="20"/>
      <c r="AV223" s="20"/>
      <c r="AW223" s="20"/>
      <c r="AX223" s="20"/>
      <c r="AY223" s="20"/>
      <c r="AZ223" s="20"/>
      <c r="BA223" s="20"/>
      <c r="BB223" s="20"/>
      <c r="BC223" s="20"/>
      <c r="BD223" s="20"/>
      <c r="BE223" s="20"/>
      <c r="BF223" s="20"/>
    </row>
    <row r="224" spans="2:58" x14ac:dyDescent="0.35">
      <c r="B224" s="114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94"/>
      <c r="R224" s="94"/>
      <c r="S224" s="94"/>
      <c r="T224" s="94"/>
      <c r="U224" s="94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0"/>
      <c r="AW224" s="20"/>
      <c r="AX224" s="20"/>
      <c r="AY224" s="20"/>
      <c r="AZ224" s="20"/>
      <c r="BA224" s="20"/>
      <c r="BB224" s="20"/>
      <c r="BC224" s="20"/>
      <c r="BD224" s="20"/>
      <c r="BE224" s="20"/>
      <c r="BF224" s="20"/>
    </row>
    <row r="225" spans="2:58" x14ac:dyDescent="0.35">
      <c r="B225" s="114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94"/>
      <c r="R225" s="94"/>
      <c r="S225" s="94"/>
      <c r="T225" s="94"/>
      <c r="U225" s="94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20"/>
      <c r="AO225" s="20"/>
      <c r="AP225" s="20"/>
      <c r="AQ225" s="20"/>
      <c r="AR225" s="20"/>
      <c r="AS225" s="20"/>
      <c r="AT225" s="20"/>
      <c r="AU225" s="20"/>
      <c r="AV225" s="20"/>
      <c r="AW225" s="20"/>
      <c r="AX225" s="20"/>
      <c r="AY225" s="20"/>
      <c r="AZ225" s="20"/>
      <c r="BA225" s="20"/>
      <c r="BB225" s="20"/>
      <c r="BC225" s="20"/>
      <c r="BD225" s="20"/>
      <c r="BE225" s="20"/>
      <c r="BF225" s="20"/>
    </row>
    <row r="226" spans="2:58" x14ac:dyDescent="0.35">
      <c r="B226" s="114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94"/>
      <c r="R226" s="94"/>
      <c r="S226" s="94"/>
      <c r="T226" s="94"/>
      <c r="U226" s="94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20"/>
      <c r="AO226" s="20"/>
      <c r="AP226" s="20"/>
      <c r="AQ226" s="20"/>
      <c r="AR226" s="20"/>
      <c r="AS226" s="20"/>
      <c r="AT226" s="20"/>
      <c r="AU226" s="20"/>
      <c r="AV226" s="20"/>
      <c r="AW226" s="20"/>
      <c r="AX226" s="20"/>
      <c r="AY226" s="20"/>
      <c r="AZ226" s="20"/>
      <c r="BA226" s="20"/>
      <c r="BB226" s="20"/>
      <c r="BC226" s="20"/>
      <c r="BD226" s="20"/>
      <c r="BE226" s="20"/>
      <c r="BF226" s="20"/>
    </row>
    <row r="227" spans="2:58" x14ac:dyDescent="0.35">
      <c r="B227" s="114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94"/>
      <c r="R227" s="94"/>
      <c r="S227" s="94"/>
      <c r="T227" s="94"/>
      <c r="U227" s="94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0"/>
      <c r="AW227" s="20"/>
      <c r="AX227" s="20"/>
      <c r="AY227" s="20"/>
      <c r="AZ227" s="20"/>
      <c r="BA227" s="20"/>
      <c r="BB227" s="20"/>
      <c r="BC227" s="20"/>
      <c r="BD227" s="20"/>
      <c r="BE227" s="20"/>
      <c r="BF227" s="20"/>
    </row>
    <row r="228" spans="2:58" x14ac:dyDescent="0.35">
      <c r="B228" s="114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94"/>
      <c r="R228" s="94"/>
      <c r="S228" s="94"/>
      <c r="T228" s="94"/>
      <c r="U228" s="94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20"/>
      <c r="AO228" s="20"/>
      <c r="AP228" s="20"/>
      <c r="AQ228" s="20"/>
      <c r="AR228" s="20"/>
      <c r="AS228" s="20"/>
      <c r="AT228" s="20"/>
      <c r="AU228" s="20"/>
      <c r="AV228" s="20"/>
      <c r="AW228" s="20"/>
      <c r="AX228" s="20"/>
      <c r="AY228" s="20"/>
      <c r="AZ228" s="20"/>
      <c r="BA228" s="20"/>
      <c r="BB228" s="20"/>
      <c r="BC228" s="20"/>
      <c r="BD228" s="20"/>
      <c r="BE228" s="20"/>
      <c r="BF228" s="20"/>
    </row>
    <row r="229" spans="2:58" x14ac:dyDescent="0.35">
      <c r="B229" s="114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94"/>
      <c r="R229" s="94"/>
      <c r="S229" s="94"/>
      <c r="T229" s="94"/>
      <c r="U229" s="94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20"/>
      <c r="AO229" s="20"/>
      <c r="AP229" s="20"/>
      <c r="AQ229" s="20"/>
      <c r="AR229" s="20"/>
      <c r="AS229" s="20"/>
      <c r="AT229" s="20"/>
      <c r="AU229" s="20"/>
      <c r="AV229" s="20"/>
      <c r="AW229" s="20"/>
      <c r="AX229" s="20"/>
      <c r="AY229" s="20"/>
      <c r="AZ229" s="20"/>
      <c r="BA229" s="20"/>
      <c r="BB229" s="20"/>
      <c r="BC229" s="20"/>
      <c r="BD229" s="20"/>
      <c r="BE229" s="20"/>
      <c r="BF229" s="20"/>
    </row>
    <row r="230" spans="2:58" x14ac:dyDescent="0.35">
      <c r="B230" s="114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94"/>
      <c r="R230" s="94"/>
      <c r="S230" s="94"/>
      <c r="T230" s="94"/>
      <c r="U230" s="94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0"/>
      <c r="AW230" s="20"/>
      <c r="AX230" s="20"/>
      <c r="AY230" s="20"/>
      <c r="AZ230" s="20"/>
      <c r="BA230" s="20"/>
      <c r="BB230" s="20"/>
      <c r="BC230" s="20"/>
      <c r="BD230" s="20"/>
      <c r="BE230" s="20"/>
      <c r="BF230" s="20"/>
    </row>
    <row r="231" spans="2:58" x14ac:dyDescent="0.35">
      <c r="B231" s="114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94"/>
      <c r="R231" s="94"/>
      <c r="S231" s="94"/>
      <c r="T231" s="94"/>
      <c r="U231" s="94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20"/>
      <c r="AO231" s="20"/>
      <c r="AP231" s="20"/>
      <c r="AQ231" s="20"/>
      <c r="AR231" s="20"/>
      <c r="AS231" s="20"/>
      <c r="AT231" s="20"/>
      <c r="AU231" s="20"/>
      <c r="AV231" s="20"/>
      <c r="AW231" s="20"/>
      <c r="AX231" s="20"/>
      <c r="AY231" s="20"/>
      <c r="AZ231" s="20"/>
      <c r="BA231" s="20"/>
      <c r="BB231" s="20"/>
      <c r="BC231" s="20"/>
      <c r="BD231" s="20"/>
      <c r="BE231" s="20"/>
      <c r="BF231" s="20"/>
    </row>
    <row r="232" spans="2:58" x14ac:dyDescent="0.35">
      <c r="B232" s="114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94"/>
      <c r="R232" s="94"/>
      <c r="S232" s="94"/>
      <c r="T232" s="94"/>
      <c r="U232" s="94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20"/>
      <c r="AO232" s="20"/>
      <c r="AP232" s="20"/>
      <c r="AQ232" s="20"/>
      <c r="AR232" s="20"/>
      <c r="AS232" s="20"/>
      <c r="AT232" s="20"/>
      <c r="AU232" s="20"/>
      <c r="AV232" s="20"/>
      <c r="AW232" s="20"/>
      <c r="AX232" s="20"/>
      <c r="AY232" s="20"/>
      <c r="AZ232" s="20"/>
      <c r="BA232" s="20"/>
      <c r="BB232" s="20"/>
      <c r="BC232" s="20"/>
      <c r="BD232" s="20"/>
      <c r="BE232" s="20"/>
      <c r="BF232" s="20"/>
    </row>
    <row r="233" spans="2:58" x14ac:dyDescent="0.35">
      <c r="B233" s="114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94"/>
      <c r="R233" s="94"/>
      <c r="S233" s="94"/>
      <c r="T233" s="94"/>
      <c r="U233" s="94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20"/>
      <c r="BC233" s="20"/>
      <c r="BD233" s="20"/>
      <c r="BE233" s="20"/>
      <c r="BF233" s="20"/>
    </row>
    <row r="234" spans="2:58" x14ac:dyDescent="0.35">
      <c r="B234" s="114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94"/>
      <c r="R234" s="94"/>
      <c r="S234" s="94"/>
      <c r="T234" s="94"/>
      <c r="U234" s="94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20"/>
      <c r="AO234" s="20"/>
      <c r="AP234" s="20"/>
      <c r="AQ234" s="20"/>
      <c r="AR234" s="20"/>
      <c r="AS234" s="20"/>
      <c r="AT234" s="20"/>
      <c r="AU234" s="20"/>
      <c r="AV234" s="20"/>
      <c r="AW234" s="20"/>
      <c r="AX234" s="20"/>
      <c r="AY234" s="20"/>
      <c r="AZ234" s="20"/>
      <c r="BA234" s="20"/>
      <c r="BB234" s="20"/>
      <c r="BC234" s="20"/>
      <c r="BD234" s="20"/>
      <c r="BE234" s="20"/>
      <c r="BF234" s="20"/>
    </row>
    <row r="235" spans="2:58" x14ac:dyDescent="0.35">
      <c r="B235" s="114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94"/>
      <c r="R235" s="94"/>
      <c r="S235" s="94"/>
      <c r="T235" s="94"/>
      <c r="U235" s="94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20"/>
      <c r="AO235" s="20"/>
      <c r="AP235" s="20"/>
      <c r="AQ235" s="20"/>
      <c r="AR235" s="20"/>
      <c r="AS235" s="20"/>
      <c r="AT235" s="20"/>
      <c r="AU235" s="20"/>
      <c r="AV235" s="20"/>
      <c r="AW235" s="20"/>
      <c r="AX235" s="20"/>
      <c r="AY235" s="20"/>
      <c r="AZ235" s="20"/>
      <c r="BA235" s="20"/>
      <c r="BB235" s="20"/>
      <c r="BC235" s="20"/>
      <c r="BD235" s="20"/>
      <c r="BE235" s="20"/>
      <c r="BF235" s="20"/>
    </row>
    <row r="236" spans="2:58" x14ac:dyDescent="0.35">
      <c r="B236" s="114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94"/>
      <c r="R236" s="94"/>
      <c r="S236" s="94"/>
      <c r="T236" s="94"/>
      <c r="U236" s="94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  <c r="AI236" s="20"/>
      <c r="AJ236" s="20"/>
      <c r="AK236" s="20"/>
      <c r="AL236" s="20"/>
      <c r="AM236" s="20"/>
      <c r="AN236" s="20"/>
      <c r="AO236" s="20"/>
      <c r="AP236" s="20"/>
      <c r="AQ236" s="20"/>
      <c r="AR236" s="20"/>
      <c r="AS236" s="20"/>
      <c r="AT236" s="20"/>
      <c r="AU236" s="20"/>
      <c r="AV236" s="20"/>
      <c r="AW236" s="20"/>
      <c r="AX236" s="20"/>
      <c r="AY236" s="20"/>
      <c r="AZ236" s="20"/>
      <c r="BA236" s="20"/>
      <c r="BB236" s="20"/>
      <c r="BC236" s="20"/>
      <c r="BD236" s="20"/>
      <c r="BE236" s="20"/>
      <c r="BF236" s="20"/>
    </row>
    <row r="237" spans="2:58" x14ac:dyDescent="0.35">
      <c r="B237" s="114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94"/>
      <c r="R237" s="94"/>
      <c r="S237" s="94"/>
      <c r="T237" s="94"/>
      <c r="U237" s="94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20"/>
      <c r="AO237" s="20"/>
      <c r="AP237" s="20"/>
      <c r="AQ237" s="20"/>
      <c r="AR237" s="20"/>
      <c r="AS237" s="20"/>
      <c r="AT237" s="20"/>
      <c r="AU237" s="20"/>
      <c r="AV237" s="20"/>
      <c r="AW237" s="20"/>
      <c r="AX237" s="20"/>
      <c r="AY237" s="20"/>
      <c r="AZ237" s="20"/>
      <c r="BA237" s="20"/>
      <c r="BB237" s="20"/>
      <c r="BC237" s="20"/>
      <c r="BD237" s="20"/>
      <c r="BE237" s="20"/>
      <c r="BF237" s="20"/>
    </row>
    <row r="238" spans="2:58" x14ac:dyDescent="0.35">
      <c r="B238" s="114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94"/>
      <c r="R238" s="94"/>
      <c r="S238" s="94"/>
      <c r="T238" s="94"/>
      <c r="U238" s="94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  <c r="AI238" s="20"/>
      <c r="AJ238" s="20"/>
      <c r="AK238" s="20"/>
      <c r="AL238" s="20"/>
      <c r="AM238" s="20"/>
      <c r="AN238" s="20"/>
      <c r="AO238" s="20"/>
      <c r="AP238" s="20"/>
      <c r="AQ238" s="20"/>
      <c r="AR238" s="20"/>
      <c r="AS238" s="20"/>
      <c r="AT238" s="20"/>
      <c r="AU238" s="20"/>
      <c r="AV238" s="20"/>
      <c r="AW238" s="20"/>
      <c r="AX238" s="20"/>
      <c r="AY238" s="20"/>
      <c r="AZ238" s="20"/>
      <c r="BA238" s="20"/>
      <c r="BB238" s="20"/>
      <c r="BC238" s="20"/>
      <c r="BD238" s="20"/>
      <c r="BE238" s="20"/>
      <c r="BF238" s="20"/>
    </row>
    <row r="239" spans="2:58" x14ac:dyDescent="0.35">
      <c r="B239" s="114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94"/>
      <c r="R239" s="94"/>
      <c r="S239" s="94"/>
      <c r="T239" s="94"/>
      <c r="U239" s="94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20"/>
      <c r="AO239" s="20"/>
      <c r="AP239" s="20"/>
      <c r="AQ239" s="20"/>
      <c r="AR239" s="20"/>
      <c r="AS239" s="20"/>
      <c r="AT239" s="20"/>
      <c r="AU239" s="20"/>
      <c r="AV239" s="20"/>
      <c r="AW239" s="20"/>
      <c r="AX239" s="20"/>
      <c r="AY239" s="20"/>
      <c r="AZ239" s="20"/>
      <c r="BA239" s="20"/>
      <c r="BB239" s="20"/>
      <c r="BC239" s="20"/>
      <c r="BD239" s="20"/>
      <c r="BE239" s="20"/>
      <c r="BF239" s="20"/>
    </row>
    <row r="240" spans="2:58" x14ac:dyDescent="0.35">
      <c r="B240" s="114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94"/>
      <c r="R240" s="94"/>
      <c r="S240" s="94"/>
      <c r="T240" s="94"/>
      <c r="U240" s="94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20"/>
      <c r="AO240" s="20"/>
      <c r="AP240" s="20"/>
      <c r="AQ240" s="20"/>
      <c r="AR240" s="20"/>
      <c r="AS240" s="20"/>
      <c r="AT240" s="20"/>
      <c r="AU240" s="20"/>
      <c r="AV240" s="20"/>
      <c r="AW240" s="20"/>
      <c r="AX240" s="20"/>
      <c r="AY240" s="20"/>
      <c r="AZ240" s="20"/>
      <c r="BA240" s="20"/>
      <c r="BB240" s="20"/>
      <c r="BC240" s="20"/>
      <c r="BD240" s="20"/>
      <c r="BE240" s="20"/>
      <c r="BF240" s="20"/>
    </row>
    <row r="241" spans="2:58" x14ac:dyDescent="0.35">
      <c r="B241" s="114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94"/>
      <c r="R241" s="94"/>
      <c r="S241" s="94"/>
      <c r="T241" s="94"/>
      <c r="U241" s="94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20"/>
      <c r="AO241" s="20"/>
      <c r="AP241" s="20"/>
      <c r="AQ241" s="20"/>
      <c r="AR241" s="20"/>
      <c r="AS241" s="20"/>
      <c r="AT241" s="20"/>
      <c r="AU241" s="20"/>
      <c r="AV241" s="20"/>
      <c r="AW241" s="20"/>
      <c r="AX241" s="20"/>
      <c r="AY241" s="20"/>
      <c r="AZ241" s="20"/>
      <c r="BA241" s="20"/>
      <c r="BB241" s="20"/>
      <c r="BC241" s="20"/>
      <c r="BD241" s="20"/>
      <c r="BE241" s="20"/>
      <c r="BF241" s="20"/>
    </row>
    <row r="242" spans="2:58" x14ac:dyDescent="0.35">
      <c r="B242" s="114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94"/>
      <c r="R242" s="94"/>
      <c r="S242" s="94"/>
      <c r="T242" s="94"/>
      <c r="U242" s="94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20"/>
      <c r="AO242" s="20"/>
      <c r="AP242" s="20"/>
      <c r="AQ242" s="20"/>
      <c r="AR242" s="20"/>
      <c r="AS242" s="20"/>
      <c r="AT242" s="20"/>
      <c r="AU242" s="20"/>
      <c r="AV242" s="20"/>
      <c r="AW242" s="20"/>
      <c r="AX242" s="20"/>
      <c r="AY242" s="20"/>
      <c r="AZ242" s="20"/>
      <c r="BA242" s="20"/>
      <c r="BB242" s="20"/>
      <c r="BC242" s="20"/>
      <c r="BD242" s="20"/>
      <c r="BE242" s="20"/>
      <c r="BF242" s="20"/>
    </row>
    <row r="243" spans="2:58" x14ac:dyDescent="0.35">
      <c r="B243" s="114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94"/>
      <c r="R243" s="94"/>
      <c r="S243" s="94"/>
      <c r="T243" s="94"/>
      <c r="U243" s="94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/>
      <c r="AN243" s="20"/>
      <c r="AO243" s="20"/>
      <c r="AP243" s="20"/>
      <c r="AQ243" s="20"/>
      <c r="AR243" s="20"/>
      <c r="AS243" s="20"/>
      <c r="AT243" s="20"/>
      <c r="AU243" s="20"/>
      <c r="AV243" s="20"/>
      <c r="AW243" s="20"/>
      <c r="AX243" s="20"/>
      <c r="AY243" s="20"/>
      <c r="AZ243" s="20"/>
      <c r="BA243" s="20"/>
      <c r="BB243" s="20"/>
      <c r="BC243" s="20"/>
      <c r="BD243" s="20"/>
      <c r="BE243" s="20"/>
      <c r="BF243" s="20"/>
    </row>
    <row r="244" spans="2:58" x14ac:dyDescent="0.35">
      <c r="B244" s="114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94"/>
      <c r="R244" s="94"/>
      <c r="S244" s="94"/>
      <c r="T244" s="94"/>
      <c r="U244" s="94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20"/>
      <c r="AO244" s="20"/>
      <c r="AP244" s="20"/>
      <c r="AQ244" s="20"/>
      <c r="AR244" s="20"/>
      <c r="AS244" s="20"/>
      <c r="AT244" s="20"/>
      <c r="AU244" s="20"/>
      <c r="AV244" s="20"/>
      <c r="AW244" s="20"/>
      <c r="AX244" s="20"/>
      <c r="AY244" s="20"/>
      <c r="AZ244" s="20"/>
      <c r="BA244" s="20"/>
      <c r="BB244" s="20"/>
      <c r="BC244" s="20"/>
      <c r="BD244" s="20"/>
      <c r="BE244" s="20"/>
      <c r="BF244" s="20"/>
    </row>
    <row r="245" spans="2:58" x14ac:dyDescent="0.35">
      <c r="B245" s="114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94"/>
      <c r="R245" s="94"/>
      <c r="S245" s="94"/>
      <c r="T245" s="94"/>
      <c r="U245" s="94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20"/>
      <c r="AO245" s="20"/>
      <c r="AP245" s="20"/>
      <c r="AQ245" s="20"/>
      <c r="AR245" s="20"/>
      <c r="AS245" s="20"/>
      <c r="AT245" s="20"/>
      <c r="AU245" s="20"/>
      <c r="AV245" s="20"/>
      <c r="AW245" s="20"/>
      <c r="AX245" s="20"/>
      <c r="AY245" s="20"/>
      <c r="AZ245" s="20"/>
      <c r="BA245" s="20"/>
      <c r="BB245" s="20"/>
      <c r="BC245" s="20"/>
      <c r="BD245" s="20"/>
      <c r="BE245" s="20"/>
      <c r="BF245" s="20"/>
    </row>
    <row r="246" spans="2:58" x14ac:dyDescent="0.35">
      <c r="B246" s="11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94"/>
      <c r="R246" s="94"/>
      <c r="S246" s="94"/>
      <c r="T246" s="94"/>
      <c r="U246" s="94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20"/>
      <c r="AO246" s="20"/>
      <c r="AP246" s="20"/>
      <c r="AQ246" s="20"/>
      <c r="AR246" s="20"/>
      <c r="AS246" s="20"/>
      <c r="AT246" s="20"/>
      <c r="AU246" s="20"/>
      <c r="AV246" s="20"/>
      <c r="AW246" s="20"/>
      <c r="AX246" s="20"/>
      <c r="AY246" s="20"/>
      <c r="AZ246" s="20"/>
      <c r="BA246" s="20"/>
      <c r="BB246" s="20"/>
      <c r="BC246" s="20"/>
      <c r="BD246" s="20"/>
      <c r="BE246" s="20"/>
      <c r="BF246" s="20"/>
    </row>
    <row r="247" spans="2:58" x14ac:dyDescent="0.35">
      <c r="B247" s="114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94"/>
      <c r="R247" s="94"/>
      <c r="S247" s="94"/>
      <c r="T247" s="94"/>
      <c r="U247" s="94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0"/>
      <c r="AW247" s="20"/>
      <c r="AX247" s="20"/>
      <c r="AY247" s="20"/>
      <c r="AZ247" s="20"/>
      <c r="BA247" s="20"/>
      <c r="BB247" s="20"/>
      <c r="BC247" s="20"/>
      <c r="BD247" s="20"/>
      <c r="BE247" s="20"/>
      <c r="BF247" s="20"/>
    </row>
    <row r="248" spans="2:58" x14ac:dyDescent="0.35">
      <c r="B248" s="114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94"/>
      <c r="R248" s="94"/>
      <c r="S248" s="94"/>
      <c r="T248" s="94"/>
      <c r="U248" s="94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20"/>
      <c r="AO248" s="20"/>
      <c r="AP248" s="20"/>
      <c r="AQ248" s="20"/>
      <c r="AR248" s="20"/>
      <c r="AS248" s="20"/>
      <c r="AT248" s="20"/>
      <c r="AU248" s="20"/>
      <c r="AV248" s="20"/>
      <c r="AW248" s="20"/>
      <c r="AX248" s="20"/>
      <c r="AY248" s="20"/>
      <c r="AZ248" s="20"/>
      <c r="BA248" s="20"/>
      <c r="BB248" s="20"/>
      <c r="BC248" s="20"/>
      <c r="BD248" s="20"/>
      <c r="BE248" s="20"/>
      <c r="BF248" s="20"/>
    </row>
    <row r="249" spans="2:58" x14ac:dyDescent="0.35">
      <c r="B249" s="114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94"/>
      <c r="R249" s="94"/>
      <c r="S249" s="94"/>
      <c r="T249" s="94"/>
      <c r="U249" s="94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20"/>
      <c r="AO249" s="20"/>
      <c r="AP249" s="20"/>
      <c r="AQ249" s="20"/>
      <c r="AR249" s="20"/>
      <c r="AS249" s="20"/>
      <c r="AT249" s="20"/>
      <c r="AU249" s="20"/>
      <c r="AV249" s="20"/>
      <c r="AW249" s="20"/>
      <c r="AX249" s="20"/>
      <c r="AY249" s="20"/>
      <c r="AZ249" s="20"/>
      <c r="BA249" s="20"/>
      <c r="BB249" s="20"/>
      <c r="BC249" s="20"/>
      <c r="BD249" s="20"/>
      <c r="BE249" s="20"/>
      <c r="BF249" s="20"/>
    </row>
    <row r="250" spans="2:58" x14ac:dyDescent="0.35">
      <c r="B250" s="114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94"/>
      <c r="R250" s="94"/>
      <c r="S250" s="94"/>
      <c r="T250" s="94"/>
      <c r="U250" s="94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0"/>
      <c r="AW250" s="20"/>
      <c r="AX250" s="20"/>
      <c r="AY250" s="20"/>
      <c r="AZ250" s="20"/>
      <c r="BA250" s="20"/>
      <c r="BB250" s="20"/>
      <c r="BC250" s="20"/>
      <c r="BD250" s="20"/>
      <c r="BE250" s="20"/>
      <c r="BF250" s="20"/>
    </row>
    <row r="251" spans="2:58" x14ac:dyDescent="0.35">
      <c r="B251" s="114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94"/>
      <c r="R251" s="94"/>
      <c r="S251" s="94"/>
      <c r="T251" s="94"/>
      <c r="U251" s="94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20"/>
      <c r="AO251" s="20"/>
      <c r="AP251" s="20"/>
      <c r="AQ251" s="20"/>
      <c r="AR251" s="20"/>
      <c r="AS251" s="20"/>
      <c r="AT251" s="20"/>
      <c r="AU251" s="20"/>
      <c r="AV251" s="20"/>
      <c r="AW251" s="20"/>
      <c r="AX251" s="20"/>
      <c r="AY251" s="20"/>
      <c r="AZ251" s="20"/>
      <c r="BA251" s="20"/>
      <c r="BB251" s="20"/>
      <c r="BC251" s="20"/>
      <c r="BD251" s="20"/>
      <c r="BE251" s="20"/>
      <c r="BF251" s="20"/>
    </row>
    <row r="252" spans="2:58" x14ac:dyDescent="0.35">
      <c r="B252" s="114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94"/>
      <c r="R252" s="94"/>
      <c r="S252" s="94"/>
      <c r="T252" s="94"/>
      <c r="U252" s="94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20"/>
      <c r="AO252" s="20"/>
      <c r="AP252" s="20"/>
      <c r="AQ252" s="20"/>
      <c r="AR252" s="20"/>
      <c r="AS252" s="20"/>
      <c r="AT252" s="20"/>
      <c r="AU252" s="20"/>
      <c r="AV252" s="20"/>
      <c r="AW252" s="20"/>
      <c r="AX252" s="20"/>
      <c r="AY252" s="20"/>
      <c r="AZ252" s="20"/>
      <c r="BA252" s="20"/>
      <c r="BB252" s="20"/>
      <c r="BC252" s="20"/>
      <c r="BD252" s="20"/>
      <c r="BE252" s="20"/>
      <c r="BF252" s="20"/>
    </row>
    <row r="253" spans="2:58" x14ac:dyDescent="0.35">
      <c r="B253" s="114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94"/>
      <c r="R253" s="94"/>
      <c r="S253" s="94"/>
      <c r="T253" s="94"/>
      <c r="U253" s="94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0"/>
      <c r="AW253" s="20"/>
      <c r="AX253" s="20"/>
      <c r="AY253" s="20"/>
      <c r="AZ253" s="20"/>
      <c r="BA253" s="20"/>
      <c r="BB253" s="20"/>
      <c r="BC253" s="20"/>
      <c r="BD253" s="20"/>
      <c r="BE253" s="20"/>
      <c r="BF253" s="20"/>
    </row>
    <row r="254" spans="2:58" x14ac:dyDescent="0.35">
      <c r="B254" s="114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94"/>
      <c r="R254" s="94"/>
      <c r="S254" s="94"/>
      <c r="T254" s="94"/>
      <c r="U254" s="94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  <c r="AI254" s="20"/>
      <c r="AJ254" s="20"/>
      <c r="AK254" s="20"/>
      <c r="AL254" s="20"/>
      <c r="AM254" s="20"/>
      <c r="AN254" s="20"/>
      <c r="AO254" s="20"/>
      <c r="AP254" s="20"/>
      <c r="AQ254" s="20"/>
      <c r="AR254" s="20"/>
      <c r="AS254" s="20"/>
      <c r="AT254" s="20"/>
      <c r="AU254" s="20"/>
      <c r="AV254" s="20"/>
      <c r="AW254" s="20"/>
      <c r="AX254" s="20"/>
      <c r="AY254" s="20"/>
      <c r="AZ254" s="20"/>
      <c r="BA254" s="20"/>
      <c r="BB254" s="20"/>
      <c r="BC254" s="20"/>
      <c r="BD254" s="20"/>
      <c r="BE254" s="20"/>
      <c r="BF254" s="20"/>
    </row>
    <row r="255" spans="2:58" x14ac:dyDescent="0.35">
      <c r="B255" s="114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94"/>
      <c r="R255" s="94"/>
      <c r="S255" s="94"/>
      <c r="T255" s="94"/>
      <c r="U255" s="94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20"/>
      <c r="AO255" s="20"/>
      <c r="AP255" s="20"/>
      <c r="AQ255" s="20"/>
      <c r="AR255" s="20"/>
      <c r="AS255" s="20"/>
      <c r="AT255" s="20"/>
      <c r="AU255" s="20"/>
      <c r="AV255" s="20"/>
      <c r="AW255" s="20"/>
      <c r="AX255" s="20"/>
      <c r="AY255" s="20"/>
      <c r="AZ255" s="20"/>
      <c r="BA255" s="20"/>
      <c r="BB255" s="20"/>
      <c r="BC255" s="20"/>
      <c r="BD255" s="20"/>
      <c r="BE255" s="20"/>
      <c r="BF255" s="20"/>
    </row>
    <row r="256" spans="2:58" x14ac:dyDescent="0.35">
      <c r="B256" s="114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94"/>
      <c r="R256" s="94"/>
      <c r="S256" s="94"/>
      <c r="T256" s="94"/>
      <c r="U256" s="94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0"/>
      <c r="AW256" s="20"/>
      <c r="AX256" s="20"/>
      <c r="AY256" s="20"/>
      <c r="AZ256" s="20"/>
      <c r="BA256" s="20"/>
      <c r="BB256" s="20"/>
      <c r="BC256" s="20"/>
      <c r="BD256" s="20"/>
      <c r="BE256" s="20"/>
      <c r="BF256" s="20"/>
    </row>
    <row r="257" spans="2:58" x14ac:dyDescent="0.35">
      <c r="B257" s="114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94"/>
      <c r="R257" s="94"/>
      <c r="S257" s="94"/>
      <c r="T257" s="94"/>
      <c r="U257" s="94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20"/>
      <c r="AO257" s="20"/>
      <c r="AP257" s="20"/>
      <c r="AQ257" s="20"/>
      <c r="AR257" s="20"/>
      <c r="AS257" s="20"/>
      <c r="AT257" s="20"/>
      <c r="AU257" s="20"/>
      <c r="AV257" s="20"/>
      <c r="AW257" s="20"/>
      <c r="AX257" s="20"/>
      <c r="AY257" s="20"/>
      <c r="AZ257" s="20"/>
      <c r="BA257" s="20"/>
      <c r="BB257" s="20"/>
      <c r="BC257" s="20"/>
      <c r="BD257" s="20"/>
      <c r="BE257" s="20"/>
      <c r="BF257" s="20"/>
    </row>
    <row r="258" spans="2:58" x14ac:dyDescent="0.35">
      <c r="B258" s="114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94"/>
      <c r="R258" s="94"/>
      <c r="S258" s="94"/>
      <c r="T258" s="94"/>
      <c r="U258" s="94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20"/>
      <c r="AO258" s="20"/>
      <c r="AP258" s="20"/>
      <c r="AQ258" s="20"/>
      <c r="AR258" s="20"/>
      <c r="AS258" s="20"/>
      <c r="AT258" s="20"/>
      <c r="AU258" s="20"/>
      <c r="AV258" s="20"/>
      <c r="AW258" s="20"/>
      <c r="AX258" s="20"/>
      <c r="AY258" s="20"/>
      <c r="AZ258" s="20"/>
      <c r="BA258" s="20"/>
      <c r="BB258" s="20"/>
      <c r="BC258" s="20"/>
      <c r="BD258" s="20"/>
      <c r="BE258" s="20"/>
      <c r="BF258" s="20"/>
    </row>
    <row r="259" spans="2:58" x14ac:dyDescent="0.35">
      <c r="B259" s="114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94"/>
      <c r="R259" s="94"/>
      <c r="S259" s="94"/>
      <c r="T259" s="94"/>
      <c r="U259" s="94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0"/>
      <c r="AW259" s="20"/>
      <c r="AX259" s="20"/>
      <c r="AY259" s="20"/>
      <c r="AZ259" s="20"/>
      <c r="BA259" s="20"/>
      <c r="BB259" s="20"/>
      <c r="BC259" s="20"/>
      <c r="BD259" s="20"/>
      <c r="BE259" s="20"/>
      <c r="BF259" s="20"/>
    </row>
    <row r="260" spans="2:58" x14ac:dyDescent="0.35">
      <c r="B260" s="114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94"/>
      <c r="R260" s="94"/>
      <c r="S260" s="94"/>
      <c r="T260" s="94"/>
      <c r="U260" s="94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  <c r="AH260" s="20"/>
      <c r="AI260" s="20"/>
      <c r="AJ260" s="20"/>
      <c r="AK260" s="20"/>
      <c r="AL260" s="20"/>
      <c r="AM260" s="20"/>
      <c r="AN260" s="20"/>
      <c r="AO260" s="20"/>
      <c r="AP260" s="20"/>
      <c r="AQ260" s="20"/>
      <c r="AR260" s="20"/>
      <c r="AS260" s="20"/>
      <c r="AT260" s="20"/>
      <c r="AU260" s="20"/>
      <c r="AV260" s="20"/>
      <c r="AW260" s="20"/>
      <c r="AX260" s="20"/>
      <c r="AY260" s="20"/>
      <c r="AZ260" s="20"/>
      <c r="BA260" s="20"/>
      <c r="BB260" s="20"/>
      <c r="BC260" s="20"/>
      <c r="BD260" s="20"/>
      <c r="BE260" s="20"/>
      <c r="BF260" s="20"/>
    </row>
    <row r="261" spans="2:58" x14ac:dyDescent="0.35">
      <c r="B261" s="114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94"/>
      <c r="R261" s="94"/>
      <c r="S261" s="94"/>
      <c r="T261" s="94"/>
      <c r="U261" s="94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20"/>
      <c r="AO261" s="20"/>
      <c r="AP261" s="20"/>
      <c r="AQ261" s="20"/>
      <c r="AR261" s="20"/>
      <c r="AS261" s="20"/>
      <c r="AT261" s="20"/>
      <c r="AU261" s="20"/>
      <c r="AV261" s="20"/>
      <c r="AW261" s="20"/>
      <c r="AX261" s="20"/>
      <c r="AY261" s="20"/>
      <c r="AZ261" s="20"/>
      <c r="BA261" s="20"/>
      <c r="BB261" s="20"/>
      <c r="BC261" s="20"/>
      <c r="BD261" s="20"/>
      <c r="BE261" s="20"/>
      <c r="BF261" s="20"/>
    </row>
    <row r="262" spans="2:58" x14ac:dyDescent="0.35">
      <c r="B262" s="114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94"/>
      <c r="R262" s="94"/>
      <c r="S262" s="94"/>
      <c r="T262" s="94"/>
      <c r="U262" s="94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0"/>
      <c r="AW262" s="20"/>
      <c r="AX262" s="20"/>
      <c r="AY262" s="20"/>
      <c r="AZ262" s="20"/>
      <c r="BA262" s="20"/>
      <c r="BB262" s="20"/>
      <c r="BC262" s="20"/>
      <c r="BD262" s="20"/>
      <c r="BE262" s="20"/>
      <c r="BF262" s="20"/>
    </row>
    <row r="263" spans="2:58" x14ac:dyDescent="0.35">
      <c r="B263" s="114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94"/>
      <c r="R263" s="94"/>
      <c r="S263" s="94"/>
      <c r="T263" s="94"/>
      <c r="U263" s="94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20"/>
      <c r="AO263" s="20"/>
      <c r="AP263" s="20"/>
      <c r="AQ263" s="20"/>
      <c r="AR263" s="20"/>
      <c r="AS263" s="20"/>
      <c r="AT263" s="20"/>
      <c r="AU263" s="20"/>
      <c r="AV263" s="20"/>
      <c r="AW263" s="20"/>
      <c r="AX263" s="20"/>
      <c r="AY263" s="20"/>
      <c r="AZ263" s="20"/>
      <c r="BA263" s="20"/>
      <c r="BB263" s="20"/>
      <c r="BC263" s="20"/>
      <c r="BD263" s="20"/>
      <c r="BE263" s="20"/>
      <c r="BF263" s="20"/>
    </row>
    <row r="264" spans="2:58" x14ac:dyDescent="0.35">
      <c r="B264" s="114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94"/>
      <c r="R264" s="94"/>
      <c r="S264" s="94"/>
      <c r="T264" s="94"/>
      <c r="U264" s="94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20"/>
      <c r="AO264" s="20"/>
      <c r="AP264" s="20"/>
      <c r="AQ264" s="20"/>
      <c r="AR264" s="20"/>
      <c r="AS264" s="20"/>
      <c r="AT264" s="20"/>
      <c r="AU264" s="20"/>
      <c r="AV264" s="20"/>
      <c r="AW264" s="20"/>
      <c r="AX264" s="20"/>
      <c r="AY264" s="20"/>
      <c r="AZ264" s="20"/>
      <c r="BA264" s="20"/>
      <c r="BB264" s="20"/>
      <c r="BC264" s="20"/>
      <c r="BD264" s="20"/>
      <c r="BE264" s="20"/>
      <c r="BF264" s="20"/>
    </row>
    <row r="265" spans="2:58" x14ac:dyDescent="0.35">
      <c r="B265" s="114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94"/>
      <c r="R265" s="94"/>
      <c r="S265" s="94"/>
      <c r="T265" s="94"/>
      <c r="U265" s="94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0"/>
      <c r="AW265" s="20"/>
      <c r="AX265" s="20"/>
      <c r="AY265" s="20"/>
      <c r="AZ265" s="20"/>
      <c r="BA265" s="20"/>
      <c r="BB265" s="20"/>
      <c r="BC265" s="20"/>
      <c r="BD265" s="20"/>
      <c r="BE265" s="20"/>
      <c r="BF265" s="20"/>
    </row>
    <row r="266" spans="2:58" x14ac:dyDescent="0.35">
      <c r="B266" s="114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94"/>
      <c r="R266" s="94"/>
      <c r="S266" s="94"/>
      <c r="T266" s="94"/>
      <c r="U266" s="94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20"/>
      <c r="AO266" s="20"/>
      <c r="AP266" s="20"/>
      <c r="AQ266" s="20"/>
      <c r="AR266" s="20"/>
      <c r="AS266" s="20"/>
      <c r="AT266" s="20"/>
      <c r="AU266" s="20"/>
      <c r="AV266" s="20"/>
      <c r="AW266" s="20"/>
      <c r="AX266" s="20"/>
      <c r="AY266" s="20"/>
      <c r="AZ266" s="20"/>
      <c r="BA266" s="20"/>
      <c r="BB266" s="20"/>
      <c r="BC266" s="20"/>
      <c r="BD266" s="20"/>
      <c r="BE266" s="20"/>
      <c r="BF266" s="20"/>
    </row>
    <row r="267" spans="2:58" x14ac:dyDescent="0.35">
      <c r="B267" s="114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94"/>
      <c r="R267" s="94"/>
      <c r="S267" s="94"/>
      <c r="T267" s="94"/>
      <c r="U267" s="94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  <c r="AI267" s="20"/>
      <c r="AJ267" s="20"/>
      <c r="AK267" s="20"/>
      <c r="AL267" s="20"/>
      <c r="AM267" s="20"/>
      <c r="AN267" s="20"/>
      <c r="AO267" s="20"/>
      <c r="AP267" s="20"/>
      <c r="AQ267" s="20"/>
      <c r="AR267" s="20"/>
      <c r="AS267" s="20"/>
      <c r="AT267" s="20"/>
      <c r="AU267" s="20"/>
      <c r="AV267" s="20"/>
      <c r="AW267" s="20"/>
      <c r="AX267" s="20"/>
      <c r="AY267" s="20"/>
      <c r="AZ267" s="20"/>
      <c r="BA267" s="20"/>
      <c r="BB267" s="20"/>
      <c r="BC267" s="20"/>
      <c r="BD267" s="20"/>
      <c r="BE267" s="20"/>
      <c r="BF267" s="20"/>
    </row>
    <row r="268" spans="2:58" x14ac:dyDescent="0.35">
      <c r="B268" s="114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94"/>
      <c r="R268" s="94"/>
      <c r="S268" s="94"/>
      <c r="T268" s="94"/>
      <c r="U268" s="94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0"/>
      <c r="AW268" s="20"/>
      <c r="AX268" s="20"/>
      <c r="AY268" s="20"/>
      <c r="AZ268" s="20"/>
      <c r="BA268" s="20"/>
      <c r="BB268" s="20"/>
      <c r="BC268" s="20"/>
      <c r="BD268" s="20"/>
      <c r="BE268" s="20"/>
      <c r="BF268" s="20"/>
    </row>
    <row r="269" spans="2:58" x14ac:dyDescent="0.35">
      <c r="B269" s="114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94"/>
      <c r="R269" s="94"/>
      <c r="S269" s="94"/>
      <c r="T269" s="94"/>
      <c r="U269" s="94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  <c r="AI269" s="20"/>
      <c r="AJ269" s="20"/>
      <c r="AK269" s="20"/>
      <c r="AL269" s="20"/>
      <c r="AM269" s="20"/>
      <c r="AN269" s="20"/>
      <c r="AO269" s="20"/>
      <c r="AP269" s="20"/>
      <c r="AQ269" s="20"/>
      <c r="AR269" s="20"/>
      <c r="AS269" s="20"/>
      <c r="AT269" s="20"/>
      <c r="AU269" s="20"/>
      <c r="AV269" s="20"/>
      <c r="AW269" s="20"/>
      <c r="AX269" s="20"/>
      <c r="AY269" s="20"/>
      <c r="AZ269" s="20"/>
      <c r="BA269" s="20"/>
      <c r="BB269" s="20"/>
      <c r="BC269" s="20"/>
      <c r="BD269" s="20"/>
      <c r="BE269" s="20"/>
      <c r="BF269" s="20"/>
    </row>
    <row r="270" spans="2:58" x14ac:dyDescent="0.35">
      <c r="B270" s="114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94"/>
      <c r="R270" s="94"/>
      <c r="S270" s="94"/>
      <c r="T270" s="94"/>
      <c r="U270" s="94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  <c r="AI270" s="20"/>
      <c r="AJ270" s="20"/>
      <c r="AK270" s="20"/>
      <c r="AL270" s="20"/>
      <c r="AM270" s="20"/>
      <c r="AN270" s="20"/>
      <c r="AO270" s="20"/>
      <c r="AP270" s="20"/>
      <c r="AQ270" s="20"/>
      <c r="AR270" s="20"/>
      <c r="AS270" s="20"/>
      <c r="AT270" s="20"/>
      <c r="AU270" s="20"/>
      <c r="AV270" s="20"/>
      <c r="AW270" s="20"/>
      <c r="AX270" s="20"/>
      <c r="AY270" s="20"/>
      <c r="AZ270" s="20"/>
      <c r="BA270" s="20"/>
      <c r="BB270" s="20"/>
      <c r="BC270" s="20"/>
      <c r="BD270" s="20"/>
      <c r="BE270" s="20"/>
      <c r="BF270" s="20"/>
    </row>
    <row r="271" spans="2:58" x14ac:dyDescent="0.35">
      <c r="B271" s="114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94"/>
      <c r="R271" s="94"/>
      <c r="S271" s="94"/>
      <c r="T271" s="94"/>
      <c r="U271" s="94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0"/>
      <c r="AW271" s="20"/>
      <c r="AX271" s="20"/>
      <c r="AY271" s="20"/>
      <c r="AZ271" s="20"/>
      <c r="BA271" s="20"/>
      <c r="BB271" s="20"/>
      <c r="BC271" s="20"/>
      <c r="BD271" s="20"/>
      <c r="BE271" s="20"/>
      <c r="BF271" s="20"/>
    </row>
    <row r="272" spans="2:58" x14ac:dyDescent="0.35">
      <c r="B272" s="114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94"/>
      <c r="R272" s="94"/>
      <c r="S272" s="94"/>
      <c r="T272" s="94"/>
      <c r="U272" s="94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0"/>
      <c r="AJ272" s="20"/>
      <c r="AK272" s="20"/>
      <c r="AL272" s="20"/>
      <c r="AM272" s="20"/>
      <c r="AN272" s="20"/>
      <c r="AO272" s="20"/>
      <c r="AP272" s="20"/>
      <c r="AQ272" s="20"/>
      <c r="AR272" s="20"/>
      <c r="AS272" s="20"/>
      <c r="AT272" s="20"/>
      <c r="AU272" s="20"/>
      <c r="AV272" s="20"/>
      <c r="AW272" s="20"/>
      <c r="AX272" s="20"/>
      <c r="AY272" s="20"/>
      <c r="AZ272" s="20"/>
      <c r="BA272" s="20"/>
      <c r="BB272" s="20"/>
      <c r="BC272" s="20"/>
      <c r="BD272" s="20"/>
      <c r="BE272" s="20"/>
      <c r="BF272" s="20"/>
    </row>
    <row r="273" spans="2:58" x14ac:dyDescent="0.35">
      <c r="B273" s="114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94"/>
      <c r="R273" s="94"/>
      <c r="S273" s="94"/>
      <c r="T273" s="94"/>
      <c r="U273" s="94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  <c r="AI273" s="20"/>
      <c r="AJ273" s="20"/>
      <c r="AK273" s="20"/>
      <c r="AL273" s="20"/>
      <c r="AM273" s="20"/>
      <c r="AN273" s="20"/>
      <c r="AO273" s="20"/>
      <c r="AP273" s="20"/>
      <c r="AQ273" s="20"/>
      <c r="AR273" s="20"/>
      <c r="AS273" s="20"/>
      <c r="AT273" s="20"/>
      <c r="AU273" s="20"/>
      <c r="AV273" s="20"/>
      <c r="AW273" s="20"/>
      <c r="AX273" s="20"/>
      <c r="AY273" s="20"/>
      <c r="AZ273" s="20"/>
      <c r="BA273" s="20"/>
      <c r="BB273" s="20"/>
      <c r="BC273" s="20"/>
      <c r="BD273" s="20"/>
      <c r="BE273" s="20"/>
      <c r="BF273" s="20"/>
    </row>
    <row r="274" spans="2:58" x14ac:dyDescent="0.35">
      <c r="B274" s="114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94"/>
      <c r="R274" s="94"/>
      <c r="S274" s="94"/>
      <c r="T274" s="94"/>
      <c r="U274" s="94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0"/>
      <c r="AW274" s="20"/>
      <c r="AX274" s="20"/>
      <c r="AY274" s="20"/>
      <c r="AZ274" s="20"/>
      <c r="BA274" s="20"/>
      <c r="BB274" s="20"/>
      <c r="BC274" s="20"/>
      <c r="BD274" s="20"/>
      <c r="BE274" s="20"/>
      <c r="BF274" s="20"/>
    </row>
    <row r="275" spans="2:58" x14ac:dyDescent="0.35">
      <c r="B275" s="114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94"/>
      <c r="R275" s="94"/>
      <c r="S275" s="94"/>
      <c r="T275" s="94"/>
      <c r="U275" s="94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  <c r="AL275" s="20"/>
      <c r="AM275" s="20"/>
      <c r="AN275" s="20"/>
      <c r="AO275" s="20"/>
      <c r="AP275" s="20"/>
      <c r="AQ275" s="20"/>
      <c r="AR275" s="20"/>
      <c r="AS275" s="20"/>
      <c r="AT275" s="20"/>
      <c r="AU275" s="20"/>
      <c r="AV275" s="20"/>
      <c r="AW275" s="20"/>
      <c r="AX275" s="20"/>
      <c r="AY275" s="20"/>
      <c r="AZ275" s="20"/>
      <c r="BA275" s="20"/>
      <c r="BB275" s="20"/>
      <c r="BC275" s="20"/>
      <c r="BD275" s="20"/>
      <c r="BE275" s="20"/>
      <c r="BF275" s="20"/>
    </row>
    <row r="276" spans="2:58" x14ac:dyDescent="0.35">
      <c r="B276" s="114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94"/>
      <c r="R276" s="94"/>
      <c r="S276" s="94"/>
      <c r="T276" s="94"/>
      <c r="U276" s="94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  <c r="AI276" s="20"/>
      <c r="AJ276" s="20"/>
      <c r="AK276" s="20"/>
      <c r="AL276" s="20"/>
      <c r="AM276" s="20"/>
      <c r="AN276" s="20"/>
      <c r="AO276" s="20"/>
      <c r="AP276" s="20"/>
      <c r="AQ276" s="20"/>
      <c r="AR276" s="20"/>
      <c r="AS276" s="20"/>
      <c r="AT276" s="20"/>
      <c r="AU276" s="20"/>
      <c r="AV276" s="20"/>
      <c r="AW276" s="20"/>
      <c r="AX276" s="20"/>
      <c r="AY276" s="20"/>
      <c r="AZ276" s="20"/>
      <c r="BA276" s="20"/>
      <c r="BB276" s="20"/>
      <c r="BC276" s="20"/>
      <c r="BD276" s="20"/>
      <c r="BE276" s="20"/>
      <c r="BF276" s="20"/>
    </row>
    <row r="277" spans="2:58" x14ac:dyDescent="0.35">
      <c r="B277" s="114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94"/>
      <c r="R277" s="94"/>
      <c r="S277" s="94"/>
      <c r="T277" s="94"/>
      <c r="U277" s="94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0"/>
      <c r="AW277" s="20"/>
      <c r="AX277" s="20"/>
      <c r="AY277" s="20"/>
      <c r="AZ277" s="20"/>
      <c r="BA277" s="20"/>
      <c r="BB277" s="20"/>
      <c r="BC277" s="20"/>
      <c r="BD277" s="20"/>
      <c r="BE277" s="20"/>
      <c r="BF277" s="20"/>
    </row>
    <row r="278" spans="2:58" x14ac:dyDescent="0.35">
      <c r="B278" s="114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94"/>
      <c r="R278" s="94"/>
      <c r="S278" s="94"/>
      <c r="T278" s="94"/>
      <c r="U278" s="94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  <c r="AI278" s="20"/>
      <c r="AJ278" s="20"/>
      <c r="AK278" s="20"/>
      <c r="AL278" s="20"/>
      <c r="AM278" s="20"/>
      <c r="AN278" s="20"/>
      <c r="AO278" s="20"/>
      <c r="AP278" s="20"/>
      <c r="AQ278" s="20"/>
      <c r="AR278" s="20"/>
      <c r="AS278" s="20"/>
      <c r="AT278" s="20"/>
      <c r="AU278" s="20"/>
      <c r="AV278" s="20"/>
      <c r="AW278" s="20"/>
      <c r="AX278" s="20"/>
      <c r="AY278" s="20"/>
      <c r="AZ278" s="20"/>
      <c r="BA278" s="20"/>
      <c r="BB278" s="20"/>
      <c r="BC278" s="20"/>
      <c r="BD278" s="20"/>
      <c r="BE278" s="20"/>
      <c r="BF278" s="20"/>
    </row>
    <row r="279" spans="2:58" x14ac:dyDescent="0.35">
      <c r="B279" s="114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94"/>
      <c r="R279" s="94"/>
      <c r="S279" s="94"/>
      <c r="T279" s="94"/>
      <c r="U279" s="94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  <c r="AK279" s="20"/>
      <c r="AL279" s="20"/>
      <c r="AM279" s="20"/>
      <c r="AN279" s="20"/>
      <c r="AO279" s="20"/>
      <c r="AP279" s="20"/>
      <c r="AQ279" s="20"/>
      <c r="AR279" s="20"/>
      <c r="AS279" s="20"/>
      <c r="AT279" s="20"/>
      <c r="AU279" s="20"/>
      <c r="AV279" s="20"/>
      <c r="AW279" s="20"/>
      <c r="AX279" s="20"/>
      <c r="AY279" s="20"/>
      <c r="AZ279" s="20"/>
      <c r="BA279" s="20"/>
      <c r="BB279" s="20"/>
      <c r="BC279" s="20"/>
      <c r="BD279" s="20"/>
      <c r="BE279" s="20"/>
      <c r="BF279" s="20"/>
    </row>
    <row r="280" spans="2:58" x14ac:dyDescent="0.35">
      <c r="B280" s="114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94"/>
      <c r="R280" s="94"/>
      <c r="S280" s="94"/>
      <c r="T280" s="94"/>
      <c r="U280" s="94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20"/>
      <c r="BC280" s="20"/>
      <c r="BD280" s="20"/>
      <c r="BE280" s="20"/>
      <c r="BF280" s="20"/>
    </row>
    <row r="281" spans="2:58" x14ac:dyDescent="0.35">
      <c r="B281" s="114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94"/>
      <c r="R281" s="94"/>
      <c r="S281" s="94"/>
      <c r="T281" s="94"/>
      <c r="U281" s="94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20"/>
      <c r="AO281" s="20"/>
      <c r="AP281" s="20"/>
      <c r="AQ281" s="20"/>
      <c r="AR281" s="20"/>
      <c r="AS281" s="20"/>
      <c r="AT281" s="20"/>
      <c r="AU281" s="20"/>
      <c r="AV281" s="20"/>
      <c r="AW281" s="20"/>
      <c r="AX281" s="20"/>
      <c r="AY281" s="20"/>
      <c r="AZ281" s="20"/>
      <c r="BA281" s="20"/>
      <c r="BB281" s="20"/>
      <c r="BC281" s="20"/>
      <c r="BD281" s="20"/>
      <c r="BE281" s="20"/>
      <c r="BF281" s="20"/>
    </row>
    <row r="282" spans="2:58" x14ac:dyDescent="0.35">
      <c r="B282" s="114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94"/>
      <c r="R282" s="94"/>
      <c r="S282" s="94"/>
      <c r="T282" s="94"/>
      <c r="U282" s="94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  <c r="AI282" s="20"/>
      <c r="AJ282" s="20"/>
      <c r="AK282" s="20"/>
      <c r="AL282" s="20"/>
      <c r="AM282" s="20"/>
      <c r="AN282" s="20"/>
      <c r="AO282" s="20"/>
      <c r="AP282" s="20"/>
      <c r="AQ282" s="20"/>
      <c r="AR282" s="20"/>
      <c r="AS282" s="20"/>
      <c r="AT282" s="20"/>
      <c r="AU282" s="20"/>
      <c r="AV282" s="20"/>
      <c r="AW282" s="20"/>
      <c r="AX282" s="20"/>
      <c r="AY282" s="20"/>
      <c r="AZ282" s="20"/>
      <c r="BA282" s="20"/>
      <c r="BB282" s="20"/>
      <c r="BC282" s="20"/>
      <c r="BD282" s="20"/>
      <c r="BE282" s="20"/>
      <c r="BF282" s="20"/>
    </row>
    <row r="283" spans="2:58" x14ac:dyDescent="0.35">
      <c r="B283" s="114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94"/>
      <c r="R283" s="94"/>
      <c r="S283" s="94"/>
      <c r="T283" s="94"/>
      <c r="U283" s="94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  <c r="AI283" s="20"/>
      <c r="AJ283" s="20"/>
      <c r="AK283" s="20"/>
      <c r="AL283" s="20"/>
      <c r="AM283" s="20"/>
      <c r="AN283" s="20"/>
      <c r="AO283" s="20"/>
      <c r="AP283" s="20"/>
      <c r="AQ283" s="20"/>
      <c r="AR283" s="20"/>
      <c r="AS283" s="20"/>
      <c r="AT283" s="20"/>
      <c r="AU283" s="20"/>
      <c r="AV283" s="20"/>
      <c r="AW283" s="20"/>
      <c r="AX283" s="20"/>
      <c r="AY283" s="20"/>
      <c r="AZ283" s="20"/>
      <c r="BA283" s="20"/>
      <c r="BB283" s="20"/>
      <c r="BC283" s="20"/>
      <c r="BD283" s="20"/>
      <c r="BE283" s="20"/>
      <c r="BF283" s="20"/>
    </row>
    <row r="284" spans="2:58" x14ac:dyDescent="0.35">
      <c r="B284" s="114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94"/>
      <c r="R284" s="94"/>
      <c r="S284" s="94"/>
      <c r="T284" s="94"/>
      <c r="U284" s="94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  <c r="AI284" s="20"/>
      <c r="AJ284" s="20"/>
      <c r="AK284" s="20"/>
      <c r="AL284" s="20"/>
      <c r="AM284" s="20"/>
      <c r="AN284" s="20"/>
      <c r="AO284" s="20"/>
      <c r="AP284" s="20"/>
      <c r="AQ284" s="20"/>
      <c r="AR284" s="20"/>
      <c r="AS284" s="20"/>
      <c r="AT284" s="20"/>
      <c r="AU284" s="20"/>
      <c r="AV284" s="20"/>
      <c r="AW284" s="20"/>
      <c r="AX284" s="20"/>
      <c r="AY284" s="20"/>
      <c r="AZ284" s="20"/>
      <c r="BA284" s="20"/>
      <c r="BB284" s="20"/>
      <c r="BC284" s="20"/>
      <c r="BD284" s="20"/>
      <c r="BE284" s="20"/>
      <c r="BF284" s="20"/>
    </row>
    <row r="285" spans="2:58" x14ac:dyDescent="0.35">
      <c r="B285" s="114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94"/>
      <c r="R285" s="94"/>
      <c r="S285" s="94"/>
      <c r="T285" s="94"/>
      <c r="U285" s="94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20"/>
      <c r="AO285" s="20"/>
      <c r="AP285" s="20"/>
      <c r="AQ285" s="20"/>
      <c r="AR285" s="20"/>
      <c r="AS285" s="20"/>
      <c r="AT285" s="20"/>
      <c r="AU285" s="20"/>
      <c r="AV285" s="20"/>
      <c r="AW285" s="20"/>
      <c r="AX285" s="20"/>
      <c r="AY285" s="20"/>
      <c r="AZ285" s="20"/>
      <c r="BA285" s="20"/>
      <c r="BB285" s="20"/>
      <c r="BC285" s="20"/>
      <c r="BD285" s="20"/>
      <c r="BE285" s="20"/>
      <c r="BF285" s="20"/>
    </row>
    <row r="286" spans="2:58" x14ac:dyDescent="0.35">
      <c r="B286" s="114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94"/>
      <c r="R286" s="94"/>
      <c r="S286" s="94"/>
      <c r="T286" s="94"/>
      <c r="U286" s="94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20"/>
      <c r="AO286" s="20"/>
      <c r="AP286" s="20"/>
      <c r="AQ286" s="20"/>
      <c r="AR286" s="20"/>
      <c r="AS286" s="20"/>
      <c r="AT286" s="20"/>
      <c r="AU286" s="20"/>
      <c r="AV286" s="20"/>
      <c r="AW286" s="20"/>
      <c r="AX286" s="20"/>
      <c r="AY286" s="20"/>
      <c r="AZ286" s="20"/>
      <c r="BA286" s="20"/>
      <c r="BB286" s="20"/>
      <c r="BC286" s="20"/>
      <c r="BD286" s="20"/>
      <c r="BE286" s="20"/>
      <c r="BF286" s="20"/>
    </row>
    <row r="287" spans="2:58" x14ac:dyDescent="0.35">
      <c r="B287" s="114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94"/>
      <c r="R287" s="94"/>
      <c r="S287" s="94"/>
      <c r="T287" s="94"/>
      <c r="U287" s="94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  <c r="AI287" s="20"/>
      <c r="AJ287" s="20"/>
      <c r="AK287" s="20"/>
      <c r="AL287" s="20"/>
      <c r="AM287" s="20"/>
      <c r="AN287" s="20"/>
      <c r="AO287" s="20"/>
      <c r="AP287" s="20"/>
      <c r="AQ287" s="20"/>
      <c r="AR287" s="20"/>
      <c r="AS287" s="20"/>
      <c r="AT287" s="20"/>
      <c r="AU287" s="20"/>
      <c r="AV287" s="20"/>
      <c r="AW287" s="20"/>
      <c r="AX287" s="20"/>
      <c r="AY287" s="20"/>
      <c r="AZ287" s="20"/>
      <c r="BA287" s="20"/>
      <c r="BB287" s="20"/>
      <c r="BC287" s="20"/>
      <c r="BD287" s="20"/>
      <c r="BE287" s="20"/>
      <c r="BF287" s="20"/>
    </row>
    <row r="288" spans="2:58" x14ac:dyDescent="0.35">
      <c r="B288" s="114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94"/>
      <c r="R288" s="94"/>
      <c r="S288" s="94"/>
      <c r="T288" s="94"/>
      <c r="U288" s="94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  <c r="AK288" s="20"/>
      <c r="AL288" s="20"/>
      <c r="AM288" s="20"/>
      <c r="AN288" s="20"/>
      <c r="AO288" s="20"/>
      <c r="AP288" s="20"/>
      <c r="AQ288" s="20"/>
      <c r="AR288" s="20"/>
      <c r="AS288" s="20"/>
      <c r="AT288" s="20"/>
      <c r="AU288" s="20"/>
      <c r="AV288" s="20"/>
      <c r="AW288" s="20"/>
      <c r="AX288" s="20"/>
      <c r="AY288" s="20"/>
      <c r="AZ288" s="20"/>
      <c r="BA288" s="20"/>
      <c r="BB288" s="20"/>
      <c r="BC288" s="20"/>
      <c r="BD288" s="20"/>
      <c r="BE288" s="20"/>
      <c r="BF288" s="20"/>
    </row>
    <row r="289" spans="2:58" x14ac:dyDescent="0.35">
      <c r="B289" s="114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94"/>
      <c r="R289" s="94"/>
      <c r="S289" s="94"/>
      <c r="T289" s="94"/>
      <c r="U289" s="94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  <c r="AI289" s="20"/>
      <c r="AJ289" s="20"/>
      <c r="AK289" s="20"/>
      <c r="AL289" s="20"/>
      <c r="AM289" s="20"/>
      <c r="AN289" s="20"/>
      <c r="AO289" s="20"/>
      <c r="AP289" s="20"/>
      <c r="AQ289" s="20"/>
      <c r="AR289" s="20"/>
      <c r="AS289" s="20"/>
      <c r="AT289" s="20"/>
      <c r="AU289" s="20"/>
      <c r="AV289" s="20"/>
      <c r="AW289" s="20"/>
      <c r="AX289" s="20"/>
      <c r="AY289" s="20"/>
      <c r="AZ289" s="20"/>
      <c r="BA289" s="20"/>
      <c r="BB289" s="20"/>
      <c r="BC289" s="20"/>
      <c r="BD289" s="20"/>
      <c r="BE289" s="20"/>
      <c r="BF289" s="20"/>
    </row>
    <row r="290" spans="2:58" x14ac:dyDescent="0.35">
      <c r="B290" s="114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94"/>
      <c r="R290" s="94"/>
      <c r="S290" s="94"/>
      <c r="T290" s="94"/>
      <c r="U290" s="94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  <c r="AI290" s="20"/>
      <c r="AJ290" s="20"/>
      <c r="AK290" s="20"/>
      <c r="AL290" s="20"/>
      <c r="AM290" s="20"/>
      <c r="AN290" s="20"/>
      <c r="AO290" s="20"/>
      <c r="AP290" s="20"/>
      <c r="AQ290" s="20"/>
      <c r="AR290" s="20"/>
      <c r="AS290" s="20"/>
      <c r="AT290" s="20"/>
      <c r="AU290" s="20"/>
      <c r="AV290" s="20"/>
      <c r="AW290" s="20"/>
      <c r="AX290" s="20"/>
      <c r="AY290" s="20"/>
      <c r="AZ290" s="20"/>
      <c r="BA290" s="20"/>
      <c r="BB290" s="20"/>
      <c r="BC290" s="20"/>
      <c r="BD290" s="20"/>
      <c r="BE290" s="20"/>
      <c r="BF290" s="20"/>
    </row>
    <row r="291" spans="2:58" x14ac:dyDescent="0.35">
      <c r="B291" s="114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94"/>
      <c r="R291" s="94"/>
      <c r="S291" s="94"/>
      <c r="T291" s="94"/>
      <c r="U291" s="94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20"/>
      <c r="AO291" s="20"/>
      <c r="AP291" s="20"/>
      <c r="AQ291" s="20"/>
      <c r="AR291" s="20"/>
      <c r="AS291" s="20"/>
      <c r="AT291" s="20"/>
      <c r="AU291" s="20"/>
      <c r="AV291" s="20"/>
      <c r="AW291" s="20"/>
      <c r="AX291" s="20"/>
      <c r="AY291" s="20"/>
      <c r="AZ291" s="20"/>
      <c r="BA291" s="20"/>
      <c r="BB291" s="20"/>
      <c r="BC291" s="20"/>
      <c r="BD291" s="20"/>
      <c r="BE291" s="20"/>
      <c r="BF291" s="20"/>
    </row>
    <row r="292" spans="2:58" x14ac:dyDescent="0.35">
      <c r="B292" s="114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94"/>
      <c r="R292" s="94"/>
      <c r="S292" s="94"/>
      <c r="T292" s="94"/>
      <c r="U292" s="94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  <c r="AI292" s="20"/>
      <c r="AJ292" s="20"/>
      <c r="AK292" s="20"/>
      <c r="AL292" s="20"/>
      <c r="AM292" s="20"/>
      <c r="AN292" s="20"/>
      <c r="AO292" s="20"/>
      <c r="AP292" s="20"/>
      <c r="AQ292" s="20"/>
      <c r="AR292" s="20"/>
      <c r="AS292" s="20"/>
      <c r="AT292" s="20"/>
      <c r="AU292" s="20"/>
      <c r="AV292" s="20"/>
      <c r="AW292" s="20"/>
      <c r="AX292" s="20"/>
      <c r="AY292" s="20"/>
      <c r="AZ292" s="20"/>
      <c r="BA292" s="20"/>
      <c r="BB292" s="20"/>
      <c r="BC292" s="20"/>
      <c r="BD292" s="20"/>
      <c r="BE292" s="20"/>
      <c r="BF292" s="20"/>
    </row>
    <row r="293" spans="2:58" x14ac:dyDescent="0.35">
      <c r="B293" s="114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94"/>
      <c r="R293" s="94"/>
      <c r="S293" s="94"/>
      <c r="T293" s="94"/>
      <c r="U293" s="94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20"/>
      <c r="AO293" s="20"/>
      <c r="AP293" s="20"/>
      <c r="AQ293" s="20"/>
      <c r="AR293" s="20"/>
      <c r="AS293" s="20"/>
      <c r="AT293" s="20"/>
      <c r="AU293" s="20"/>
      <c r="AV293" s="20"/>
      <c r="AW293" s="20"/>
      <c r="AX293" s="20"/>
      <c r="AY293" s="20"/>
      <c r="AZ293" s="20"/>
      <c r="BA293" s="20"/>
      <c r="BB293" s="20"/>
      <c r="BC293" s="20"/>
      <c r="BD293" s="20"/>
      <c r="BE293" s="20"/>
      <c r="BF293" s="20"/>
    </row>
    <row r="294" spans="2:58" x14ac:dyDescent="0.35">
      <c r="B294" s="114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94"/>
      <c r="R294" s="94"/>
      <c r="S294" s="94"/>
      <c r="T294" s="94"/>
      <c r="U294" s="94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0"/>
      <c r="AW294" s="20"/>
      <c r="AX294" s="20"/>
      <c r="AY294" s="20"/>
      <c r="AZ294" s="20"/>
      <c r="BA294" s="20"/>
      <c r="BB294" s="20"/>
      <c r="BC294" s="20"/>
      <c r="BD294" s="20"/>
      <c r="BE294" s="20"/>
      <c r="BF294" s="20"/>
    </row>
    <row r="295" spans="2:58" x14ac:dyDescent="0.35">
      <c r="B295" s="114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94"/>
      <c r="R295" s="94"/>
      <c r="S295" s="94"/>
      <c r="T295" s="94"/>
      <c r="U295" s="94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  <c r="AI295" s="20"/>
      <c r="AJ295" s="20"/>
      <c r="AK295" s="20"/>
      <c r="AL295" s="20"/>
      <c r="AM295" s="20"/>
      <c r="AN295" s="20"/>
      <c r="AO295" s="20"/>
      <c r="AP295" s="20"/>
      <c r="AQ295" s="20"/>
      <c r="AR295" s="20"/>
      <c r="AS295" s="20"/>
      <c r="AT295" s="20"/>
      <c r="AU295" s="20"/>
      <c r="AV295" s="20"/>
      <c r="AW295" s="20"/>
      <c r="AX295" s="20"/>
      <c r="AY295" s="20"/>
      <c r="AZ295" s="20"/>
      <c r="BA295" s="20"/>
      <c r="BB295" s="20"/>
      <c r="BC295" s="20"/>
      <c r="BD295" s="20"/>
      <c r="BE295" s="20"/>
      <c r="BF295" s="20"/>
    </row>
    <row r="296" spans="2:58" x14ac:dyDescent="0.35">
      <c r="B296" s="114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94"/>
      <c r="R296" s="94"/>
      <c r="S296" s="94"/>
      <c r="T296" s="94"/>
      <c r="U296" s="94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20"/>
      <c r="AO296" s="20"/>
      <c r="AP296" s="20"/>
      <c r="AQ296" s="20"/>
      <c r="AR296" s="20"/>
      <c r="AS296" s="20"/>
      <c r="AT296" s="20"/>
      <c r="AU296" s="20"/>
      <c r="AV296" s="20"/>
      <c r="AW296" s="20"/>
      <c r="AX296" s="20"/>
      <c r="AY296" s="20"/>
      <c r="AZ296" s="20"/>
      <c r="BA296" s="20"/>
      <c r="BB296" s="20"/>
      <c r="BC296" s="20"/>
      <c r="BD296" s="20"/>
      <c r="BE296" s="20"/>
      <c r="BF296" s="20"/>
    </row>
    <row r="297" spans="2:58" x14ac:dyDescent="0.35">
      <c r="B297" s="114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94"/>
      <c r="R297" s="94"/>
      <c r="S297" s="94"/>
      <c r="T297" s="94"/>
      <c r="U297" s="94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0"/>
      <c r="AW297" s="20"/>
      <c r="AX297" s="20"/>
      <c r="AY297" s="20"/>
      <c r="AZ297" s="20"/>
      <c r="BA297" s="20"/>
      <c r="BB297" s="20"/>
      <c r="BC297" s="20"/>
      <c r="BD297" s="20"/>
      <c r="BE297" s="20"/>
      <c r="BF297" s="20"/>
    </row>
    <row r="298" spans="2:58" x14ac:dyDescent="0.35">
      <c r="B298" s="114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94"/>
      <c r="R298" s="94"/>
      <c r="S298" s="94"/>
      <c r="T298" s="94"/>
      <c r="U298" s="94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  <c r="AI298" s="20"/>
      <c r="AJ298" s="20"/>
      <c r="AK298" s="20"/>
      <c r="AL298" s="20"/>
      <c r="AM298" s="20"/>
      <c r="AN298" s="20"/>
      <c r="AO298" s="20"/>
      <c r="AP298" s="20"/>
      <c r="AQ298" s="20"/>
      <c r="AR298" s="20"/>
      <c r="AS298" s="20"/>
      <c r="AT298" s="20"/>
      <c r="AU298" s="20"/>
      <c r="AV298" s="20"/>
      <c r="AW298" s="20"/>
      <c r="AX298" s="20"/>
      <c r="AY298" s="20"/>
      <c r="AZ298" s="20"/>
      <c r="BA298" s="20"/>
      <c r="BB298" s="20"/>
      <c r="BC298" s="20"/>
      <c r="BD298" s="20"/>
      <c r="BE298" s="20"/>
      <c r="BF298" s="20"/>
    </row>
    <row r="299" spans="2:58" x14ac:dyDescent="0.35">
      <c r="B299" s="114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94"/>
      <c r="R299" s="94"/>
      <c r="S299" s="94"/>
      <c r="T299" s="94"/>
      <c r="U299" s="94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20"/>
      <c r="AO299" s="20"/>
      <c r="AP299" s="20"/>
      <c r="AQ299" s="20"/>
      <c r="AR299" s="20"/>
      <c r="AS299" s="20"/>
      <c r="AT299" s="20"/>
      <c r="AU299" s="20"/>
      <c r="AV299" s="20"/>
      <c r="AW299" s="20"/>
      <c r="AX299" s="20"/>
      <c r="AY299" s="20"/>
      <c r="AZ299" s="20"/>
      <c r="BA299" s="20"/>
      <c r="BB299" s="20"/>
      <c r="BC299" s="20"/>
      <c r="BD299" s="20"/>
      <c r="BE299" s="20"/>
      <c r="BF299" s="20"/>
    </row>
    <row r="300" spans="2:58" x14ac:dyDescent="0.35">
      <c r="B300" s="114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94"/>
      <c r="R300" s="94"/>
      <c r="S300" s="94"/>
      <c r="T300" s="94"/>
      <c r="U300" s="94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0"/>
      <c r="AW300" s="20"/>
      <c r="AX300" s="20"/>
      <c r="AY300" s="20"/>
      <c r="AZ300" s="20"/>
      <c r="BA300" s="20"/>
      <c r="BB300" s="20"/>
      <c r="BC300" s="20"/>
      <c r="BD300" s="20"/>
      <c r="BE300" s="20"/>
      <c r="BF300" s="20"/>
    </row>
    <row r="301" spans="2:58" x14ac:dyDescent="0.35">
      <c r="B301" s="114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94"/>
      <c r="R301" s="94"/>
      <c r="S301" s="94"/>
      <c r="T301" s="94"/>
      <c r="U301" s="94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20"/>
      <c r="AO301" s="20"/>
      <c r="AP301" s="20"/>
      <c r="AQ301" s="20"/>
      <c r="AR301" s="20"/>
      <c r="AS301" s="20"/>
      <c r="AT301" s="20"/>
      <c r="AU301" s="20"/>
      <c r="AV301" s="20"/>
      <c r="AW301" s="20"/>
      <c r="AX301" s="20"/>
      <c r="AY301" s="20"/>
      <c r="AZ301" s="20"/>
      <c r="BA301" s="20"/>
      <c r="BB301" s="20"/>
      <c r="BC301" s="20"/>
      <c r="BD301" s="20"/>
      <c r="BE301" s="20"/>
      <c r="BF301" s="20"/>
    </row>
    <row r="302" spans="2:58" x14ac:dyDescent="0.35">
      <c r="B302" s="114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94"/>
      <c r="R302" s="94"/>
      <c r="S302" s="94"/>
      <c r="T302" s="94"/>
      <c r="U302" s="94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  <c r="AI302" s="20"/>
      <c r="AJ302" s="20"/>
      <c r="AK302" s="20"/>
      <c r="AL302" s="20"/>
      <c r="AM302" s="20"/>
      <c r="AN302" s="20"/>
      <c r="AO302" s="20"/>
      <c r="AP302" s="20"/>
      <c r="AQ302" s="20"/>
      <c r="AR302" s="20"/>
      <c r="AS302" s="20"/>
      <c r="AT302" s="20"/>
      <c r="AU302" s="20"/>
      <c r="AV302" s="20"/>
      <c r="AW302" s="20"/>
      <c r="AX302" s="20"/>
      <c r="AY302" s="20"/>
      <c r="AZ302" s="20"/>
      <c r="BA302" s="20"/>
      <c r="BB302" s="20"/>
      <c r="BC302" s="20"/>
      <c r="BD302" s="20"/>
      <c r="BE302" s="20"/>
      <c r="BF302" s="20"/>
    </row>
    <row r="303" spans="2:58" x14ac:dyDescent="0.35">
      <c r="B303" s="114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94"/>
      <c r="R303" s="94"/>
      <c r="S303" s="94"/>
      <c r="T303" s="94"/>
      <c r="U303" s="94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0"/>
      <c r="AW303" s="20"/>
      <c r="AX303" s="20"/>
      <c r="AY303" s="20"/>
      <c r="AZ303" s="20"/>
      <c r="BA303" s="20"/>
      <c r="BB303" s="20"/>
      <c r="BC303" s="20"/>
      <c r="BD303" s="20"/>
      <c r="BE303" s="20"/>
      <c r="BF303" s="20"/>
    </row>
    <row r="304" spans="2:58" x14ac:dyDescent="0.35">
      <c r="B304" s="114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94"/>
      <c r="R304" s="94"/>
      <c r="S304" s="94"/>
      <c r="T304" s="94"/>
      <c r="U304" s="94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  <c r="AK304" s="20"/>
      <c r="AL304" s="20"/>
      <c r="AM304" s="20"/>
      <c r="AN304" s="20"/>
      <c r="AO304" s="20"/>
      <c r="AP304" s="20"/>
      <c r="AQ304" s="20"/>
      <c r="AR304" s="20"/>
      <c r="AS304" s="20"/>
      <c r="AT304" s="20"/>
      <c r="AU304" s="20"/>
      <c r="AV304" s="20"/>
      <c r="AW304" s="20"/>
      <c r="AX304" s="20"/>
      <c r="AY304" s="20"/>
      <c r="AZ304" s="20"/>
      <c r="BA304" s="20"/>
      <c r="BB304" s="20"/>
      <c r="BC304" s="20"/>
      <c r="BD304" s="20"/>
      <c r="BE304" s="20"/>
      <c r="BF304" s="20"/>
    </row>
    <row r="305" spans="2:58" x14ac:dyDescent="0.35">
      <c r="B305" s="114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94"/>
      <c r="R305" s="94"/>
      <c r="S305" s="94"/>
      <c r="T305" s="94"/>
      <c r="U305" s="94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20"/>
      <c r="AO305" s="20"/>
      <c r="AP305" s="20"/>
      <c r="AQ305" s="20"/>
      <c r="AR305" s="20"/>
      <c r="AS305" s="20"/>
      <c r="AT305" s="20"/>
      <c r="AU305" s="20"/>
      <c r="AV305" s="20"/>
      <c r="AW305" s="20"/>
      <c r="AX305" s="20"/>
      <c r="AY305" s="20"/>
      <c r="AZ305" s="20"/>
      <c r="BA305" s="20"/>
      <c r="BB305" s="20"/>
      <c r="BC305" s="20"/>
      <c r="BD305" s="20"/>
      <c r="BE305" s="20"/>
      <c r="BF305" s="20"/>
    </row>
    <row r="306" spans="2:58" x14ac:dyDescent="0.35">
      <c r="B306" s="114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94"/>
      <c r="R306" s="94"/>
      <c r="S306" s="94"/>
      <c r="T306" s="94"/>
      <c r="U306" s="94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0"/>
      <c r="AW306" s="20"/>
      <c r="AX306" s="20"/>
      <c r="AY306" s="20"/>
      <c r="AZ306" s="20"/>
      <c r="BA306" s="20"/>
      <c r="BB306" s="20"/>
      <c r="BC306" s="20"/>
      <c r="BD306" s="20"/>
      <c r="BE306" s="20"/>
      <c r="BF306" s="20"/>
    </row>
    <row r="307" spans="2:58" x14ac:dyDescent="0.35">
      <c r="B307" s="114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94"/>
      <c r="R307" s="94"/>
      <c r="S307" s="94"/>
      <c r="T307" s="94"/>
      <c r="U307" s="94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  <c r="AI307" s="20"/>
      <c r="AJ307" s="20"/>
      <c r="AK307" s="20"/>
      <c r="AL307" s="20"/>
      <c r="AM307" s="20"/>
      <c r="AN307" s="20"/>
      <c r="AO307" s="20"/>
      <c r="AP307" s="20"/>
      <c r="AQ307" s="20"/>
      <c r="AR307" s="20"/>
      <c r="AS307" s="20"/>
      <c r="AT307" s="20"/>
      <c r="AU307" s="20"/>
      <c r="AV307" s="20"/>
      <c r="AW307" s="20"/>
      <c r="AX307" s="20"/>
      <c r="AY307" s="20"/>
      <c r="AZ307" s="20"/>
      <c r="BA307" s="20"/>
      <c r="BB307" s="20"/>
      <c r="BC307" s="20"/>
      <c r="BD307" s="20"/>
      <c r="BE307" s="20"/>
      <c r="BF307" s="20"/>
    </row>
    <row r="308" spans="2:58" x14ac:dyDescent="0.35">
      <c r="B308" s="114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94"/>
      <c r="R308" s="94"/>
      <c r="S308" s="94"/>
      <c r="T308" s="94"/>
      <c r="U308" s="94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  <c r="AI308" s="20"/>
      <c r="AJ308" s="20"/>
      <c r="AK308" s="20"/>
      <c r="AL308" s="20"/>
      <c r="AM308" s="20"/>
      <c r="AN308" s="20"/>
      <c r="AO308" s="20"/>
      <c r="AP308" s="20"/>
      <c r="AQ308" s="20"/>
      <c r="AR308" s="20"/>
      <c r="AS308" s="20"/>
      <c r="AT308" s="20"/>
      <c r="AU308" s="20"/>
      <c r="AV308" s="20"/>
      <c r="AW308" s="20"/>
      <c r="AX308" s="20"/>
      <c r="AY308" s="20"/>
      <c r="AZ308" s="20"/>
      <c r="BA308" s="20"/>
      <c r="BB308" s="20"/>
      <c r="BC308" s="20"/>
      <c r="BD308" s="20"/>
      <c r="BE308" s="20"/>
      <c r="BF308" s="20"/>
    </row>
    <row r="309" spans="2:58" x14ac:dyDescent="0.35">
      <c r="B309" s="114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94"/>
      <c r="R309" s="94"/>
      <c r="S309" s="94"/>
      <c r="T309" s="94"/>
      <c r="U309" s="94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0"/>
      <c r="AW309" s="20"/>
      <c r="AX309" s="20"/>
      <c r="AY309" s="20"/>
      <c r="AZ309" s="20"/>
      <c r="BA309" s="20"/>
      <c r="BB309" s="20"/>
      <c r="BC309" s="20"/>
      <c r="BD309" s="20"/>
      <c r="BE309" s="20"/>
      <c r="BF309" s="20"/>
    </row>
    <row r="310" spans="2:58" x14ac:dyDescent="0.35">
      <c r="B310" s="114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94"/>
      <c r="R310" s="94"/>
      <c r="S310" s="94"/>
      <c r="T310" s="94"/>
      <c r="U310" s="94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  <c r="AI310" s="20"/>
      <c r="AJ310" s="20"/>
      <c r="AK310" s="20"/>
      <c r="AL310" s="20"/>
      <c r="AM310" s="20"/>
      <c r="AN310" s="20"/>
      <c r="AO310" s="20"/>
      <c r="AP310" s="20"/>
      <c r="AQ310" s="20"/>
      <c r="AR310" s="20"/>
      <c r="AS310" s="20"/>
      <c r="AT310" s="20"/>
      <c r="AU310" s="20"/>
      <c r="AV310" s="20"/>
      <c r="AW310" s="20"/>
      <c r="AX310" s="20"/>
      <c r="AY310" s="20"/>
      <c r="AZ310" s="20"/>
      <c r="BA310" s="20"/>
      <c r="BB310" s="20"/>
      <c r="BC310" s="20"/>
      <c r="BD310" s="20"/>
      <c r="BE310" s="20"/>
      <c r="BF310" s="20"/>
    </row>
    <row r="311" spans="2:58" x14ac:dyDescent="0.35">
      <c r="B311" s="114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94"/>
      <c r="R311" s="94"/>
      <c r="S311" s="94"/>
      <c r="T311" s="94"/>
      <c r="U311" s="94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  <c r="AI311" s="20"/>
      <c r="AJ311" s="20"/>
      <c r="AK311" s="20"/>
      <c r="AL311" s="20"/>
      <c r="AM311" s="20"/>
      <c r="AN311" s="20"/>
      <c r="AO311" s="20"/>
      <c r="AP311" s="20"/>
      <c r="AQ311" s="20"/>
      <c r="AR311" s="20"/>
      <c r="AS311" s="20"/>
      <c r="AT311" s="20"/>
      <c r="AU311" s="20"/>
      <c r="AV311" s="20"/>
      <c r="AW311" s="20"/>
      <c r="AX311" s="20"/>
      <c r="AY311" s="20"/>
      <c r="AZ311" s="20"/>
      <c r="BA311" s="20"/>
      <c r="BB311" s="20"/>
      <c r="BC311" s="20"/>
      <c r="BD311" s="20"/>
      <c r="BE311" s="20"/>
      <c r="BF311" s="20"/>
    </row>
    <row r="312" spans="2:58" x14ac:dyDescent="0.35">
      <c r="B312" s="114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94"/>
      <c r="R312" s="94"/>
      <c r="S312" s="94"/>
      <c r="T312" s="94"/>
      <c r="U312" s="94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0"/>
      <c r="AW312" s="20"/>
      <c r="AX312" s="20"/>
      <c r="AY312" s="20"/>
      <c r="AZ312" s="20"/>
      <c r="BA312" s="20"/>
      <c r="BB312" s="20"/>
      <c r="BC312" s="20"/>
      <c r="BD312" s="20"/>
      <c r="BE312" s="20"/>
      <c r="BF312" s="20"/>
    </row>
    <row r="313" spans="2:58" x14ac:dyDescent="0.35">
      <c r="B313" s="114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94"/>
      <c r="R313" s="94"/>
      <c r="S313" s="94"/>
      <c r="T313" s="94"/>
      <c r="U313" s="94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0"/>
      <c r="AW313" s="20"/>
      <c r="AX313" s="20"/>
      <c r="AY313" s="20"/>
      <c r="AZ313" s="20"/>
      <c r="BA313" s="20"/>
      <c r="BB313" s="20"/>
      <c r="BC313" s="20"/>
      <c r="BD313" s="20"/>
      <c r="BE313" s="20"/>
      <c r="BF313" s="20"/>
    </row>
    <row r="314" spans="2:58" x14ac:dyDescent="0.35">
      <c r="B314" s="114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94"/>
      <c r="R314" s="94"/>
      <c r="S314" s="94"/>
      <c r="T314" s="94"/>
      <c r="U314" s="94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  <c r="AM314" s="20"/>
      <c r="AN314" s="20"/>
      <c r="AO314" s="20"/>
      <c r="AP314" s="20"/>
      <c r="AQ314" s="20"/>
      <c r="AR314" s="20"/>
      <c r="AS314" s="20"/>
      <c r="AT314" s="20"/>
      <c r="AU314" s="20"/>
      <c r="AV314" s="20"/>
      <c r="AW314" s="20"/>
      <c r="AX314" s="20"/>
      <c r="AY314" s="20"/>
      <c r="AZ314" s="20"/>
      <c r="BA314" s="20"/>
      <c r="BB314" s="20"/>
      <c r="BC314" s="20"/>
      <c r="BD314" s="20"/>
      <c r="BE314" s="20"/>
      <c r="BF314" s="20"/>
    </row>
    <row r="315" spans="2:58" x14ac:dyDescent="0.35">
      <c r="B315" s="114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94"/>
      <c r="R315" s="94"/>
      <c r="S315" s="94"/>
      <c r="T315" s="94"/>
      <c r="U315" s="94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0"/>
      <c r="AW315" s="20"/>
      <c r="AX315" s="20"/>
      <c r="AY315" s="20"/>
      <c r="AZ315" s="20"/>
      <c r="BA315" s="20"/>
      <c r="BB315" s="20"/>
      <c r="BC315" s="20"/>
      <c r="BD315" s="20"/>
      <c r="BE315" s="20"/>
      <c r="BF315" s="20"/>
    </row>
    <row r="316" spans="2:58" x14ac:dyDescent="0.35">
      <c r="B316" s="114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94"/>
      <c r="R316" s="94"/>
      <c r="S316" s="94"/>
      <c r="T316" s="94"/>
      <c r="U316" s="94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  <c r="AI316" s="20"/>
      <c r="AJ316" s="20"/>
      <c r="AK316" s="20"/>
      <c r="AL316" s="20"/>
      <c r="AM316" s="20"/>
      <c r="AN316" s="20"/>
      <c r="AO316" s="20"/>
      <c r="AP316" s="20"/>
      <c r="AQ316" s="20"/>
      <c r="AR316" s="20"/>
      <c r="AS316" s="20"/>
      <c r="AT316" s="20"/>
      <c r="AU316" s="20"/>
      <c r="AV316" s="20"/>
      <c r="AW316" s="20"/>
      <c r="AX316" s="20"/>
      <c r="AY316" s="20"/>
      <c r="AZ316" s="20"/>
      <c r="BA316" s="20"/>
      <c r="BB316" s="20"/>
      <c r="BC316" s="20"/>
      <c r="BD316" s="20"/>
      <c r="BE316" s="20"/>
      <c r="BF316" s="20"/>
    </row>
    <row r="317" spans="2:58" x14ac:dyDescent="0.35">
      <c r="B317" s="114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94"/>
      <c r="R317" s="94"/>
      <c r="S317" s="94"/>
      <c r="T317" s="94"/>
      <c r="U317" s="94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  <c r="AI317" s="20"/>
      <c r="AJ317" s="20"/>
      <c r="AK317" s="20"/>
      <c r="AL317" s="20"/>
      <c r="AM317" s="20"/>
      <c r="AN317" s="20"/>
      <c r="AO317" s="20"/>
      <c r="AP317" s="20"/>
      <c r="AQ317" s="20"/>
      <c r="AR317" s="20"/>
      <c r="AS317" s="20"/>
      <c r="AT317" s="20"/>
      <c r="AU317" s="20"/>
      <c r="AV317" s="20"/>
      <c r="AW317" s="20"/>
      <c r="AX317" s="20"/>
      <c r="AY317" s="20"/>
      <c r="AZ317" s="20"/>
      <c r="BA317" s="20"/>
      <c r="BB317" s="20"/>
      <c r="BC317" s="20"/>
      <c r="BD317" s="20"/>
      <c r="BE317" s="20"/>
      <c r="BF317" s="20"/>
    </row>
    <row r="318" spans="2:58" x14ac:dyDescent="0.35">
      <c r="B318" s="114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94"/>
      <c r="R318" s="94"/>
      <c r="S318" s="94"/>
      <c r="T318" s="94"/>
      <c r="U318" s="94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0"/>
      <c r="AW318" s="20"/>
      <c r="AX318" s="20"/>
      <c r="AY318" s="20"/>
      <c r="AZ318" s="20"/>
      <c r="BA318" s="20"/>
      <c r="BB318" s="20"/>
      <c r="BC318" s="20"/>
      <c r="BD318" s="20"/>
      <c r="BE318" s="20"/>
      <c r="BF318" s="20"/>
    </row>
    <row r="319" spans="2:58" x14ac:dyDescent="0.35">
      <c r="B319" s="114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94"/>
      <c r="R319" s="94"/>
      <c r="S319" s="94"/>
      <c r="T319" s="94"/>
      <c r="U319" s="94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20"/>
      <c r="AO319" s="20"/>
      <c r="AP319" s="20"/>
      <c r="AQ319" s="20"/>
      <c r="AR319" s="20"/>
      <c r="AS319" s="20"/>
      <c r="AT319" s="20"/>
      <c r="AU319" s="20"/>
      <c r="AV319" s="20"/>
      <c r="AW319" s="20"/>
      <c r="AX319" s="20"/>
      <c r="AY319" s="20"/>
      <c r="AZ319" s="20"/>
      <c r="BA319" s="20"/>
      <c r="BB319" s="20"/>
      <c r="BC319" s="20"/>
      <c r="BD319" s="20"/>
      <c r="BE319" s="20"/>
      <c r="BF319" s="20"/>
    </row>
    <row r="320" spans="2:58" x14ac:dyDescent="0.35">
      <c r="B320" s="114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94"/>
      <c r="R320" s="94"/>
      <c r="S320" s="94"/>
      <c r="T320" s="94"/>
      <c r="U320" s="94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20"/>
      <c r="AO320" s="20"/>
      <c r="AP320" s="20"/>
      <c r="AQ320" s="20"/>
      <c r="AR320" s="20"/>
      <c r="AS320" s="20"/>
      <c r="AT320" s="20"/>
      <c r="AU320" s="20"/>
      <c r="AV320" s="20"/>
      <c r="AW320" s="20"/>
      <c r="AX320" s="20"/>
      <c r="AY320" s="20"/>
      <c r="AZ320" s="20"/>
      <c r="BA320" s="20"/>
      <c r="BB320" s="20"/>
      <c r="BC320" s="20"/>
      <c r="BD320" s="20"/>
      <c r="BE320" s="20"/>
      <c r="BF320" s="20"/>
    </row>
    <row r="321" spans="2:58" x14ac:dyDescent="0.35">
      <c r="B321" s="114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94"/>
      <c r="R321" s="94"/>
      <c r="S321" s="94"/>
      <c r="T321" s="94"/>
      <c r="U321" s="94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0"/>
      <c r="AW321" s="20"/>
      <c r="AX321" s="20"/>
      <c r="AY321" s="20"/>
      <c r="AZ321" s="20"/>
      <c r="BA321" s="20"/>
      <c r="BB321" s="20"/>
      <c r="BC321" s="20"/>
      <c r="BD321" s="20"/>
      <c r="BE321" s="20"/>
      <c r="BF321" s="20"/>
    </row>
    <row r="322" spans="2:58" x14ac:dyDescent="0.35">
      <c r="B322" s="114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94"/>
      <c r="R322" s="94"/>
      <c r="S322" s="94"/>
      <c r="T322" s="94"/>
      <c r="U322" s="94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20"/>
      <c r="AO322" s="20"/>
      <c r="AP322" s="20"/>
      <c r="AQ322" s="20"/>
      <c r="AR322" s="20"/>
      <c r="AS322" s="20"/>
      <c r="AT322" s="20"/>
      <c r="AU322" s="20"/>
      <c r="AV322" s="20"/>
      <c r="AW322" s="20"/>
      <c r="AX322" s="20"/>
      <c r="AY322" s="20"/>
      <c r="AZ322" s="20"/>
      <c r="BA322" s="20"/>
      <c r="BB322" s="20"/>
      <c r="BC322" s="20"/>
      <c r="BD322" s="20"/>
      <c r="BE322" s="20"/>
      <c r="BF322" s="20"/>
    </row>
    <row r="323" spans="2:58" x14ac:dyDescent="0.35">
      <c r="B323" s="114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94"/>
      <c r="R323" s="94"/>
      <c r="S323" s="94"/>
      <c r="T323" s="94"/>
      <c r="U323" s="94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  <c r="BA323" s="20"/>
      <c r="BB323" s="20"/>
      <c r="BC323" s="20"/>
      <c r="BD323" s="20"/>
      <c r="BE323" s="20"/>
      <c r="BF323" s="20"/>
    </row>
    <row r="324" spans="2:58" x14ac:dyDescent="0.35">
      <c r="B324" s="114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94"/>
      <c r="R324" s="94"/>
      <c r="S324" s="94"/>
      <c r="T324" s="94"/>
      <c r="U324" s="94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0"/>
      <c r="AW324" s="20"/>
      <c r="AX324" s="20"/>
      <c r="AY324" s="20"/>
      <c r="AZ324" s="20"/>
      <c r="BA324" s="20"/>
      <c r="BB324" s="20"/>
      <c r="BC324" s="20"/>
      <c r="BD324" s="20"/>
      <c r="BE324" s="20"/>
      <c r="BF324" s="20"/>
    </row>
    <row r="325" spans="2:58" x14ac:dyDescent="0.35">
      <c r="B325" s="114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94"/>
      <c r="R325" s="94"/>
      <c r="S325" s="94"/>
      <c r="T325" s="94"/>
      <c r="U325" s="94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20"/>
      <c r="AO325" s="20"/>
      <c r="AP325" s="20"/>
      <c r="AQ325" s="20"/>
      <c r="AR325" s="20"/>
      <c r="AS325" s="20"/>
      <c r="AT325" s="20"/>
      <c r="AU325" s="20"/>
      <c r="AV325" s="20"/>
      <c r="AW325" s="20"/>
      <c r="AX325" s="20"/>
      <c r="AY325" s="20"/>
      <c r="AZ325" s="20"/>
      <c r="BA325" s="20"/>
      <c r="BB325" s="20"/>
      <c r="BC325" s="20"/>
      <c r="BD325" s="20"/>
      <c r="BE325" s="20"/>
      <c r="BF325" s="20"/>
    </row>
    <row r="326" spans="2:58" x14ac:dyDescent="0.35">
      <c r="B326" s="114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94"/>
      <c r="R326" s="94"/>
      <c r="S326" s="94"/>
      <c r="T326" s="94"/>
      <c r="U326" s="94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  <c r="AI326" s="20"/>
      <c r="AJ326" s="20"/>
      <c r="AK326" s="20"/>
      <c r="AL326" s="20"/>
      <c r="AM326" s="20"/>
      <c r="AN326" s="20"/>
      <c r="AO326" s="20"/>
      <c r="AP326" s="20"/>
      <c r="AQ326" s="20"/>
      <c r="AR326" s="20"/>
      <c r="AS326" s="20"/>
      <c r="AT326" s="20"/>
      <c r="AU326" s="20"/>
      <c r="AV326" s="20"/>
      <c r="AW326" s="20"/>
      <c r="AX326" s="20"/>
      <c r="AY326" s="20"/>
      <c r="AZ326" s="20"/>
      <c r="BA326" s="20"/>
      <c r="BB326" s="20"/>
      <c r="BC326" s="20"/>
      <c r="BD326" s="20"/>
      <c r="BE326" s="20"/>
      <c r="BF326" s="20"/>
    </row>
    <row r="327" spans="2:58" x14ac:dyDescent="0.35">
      <c r="B327" s="114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94"/>
      <c r="R327" s="94"/>
      <c r="S327" s="94"/>
      <c r="T327" s="94"/>
      <c r="U327" s="94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20"/>
      <c r="BC327" s="20"/>
      <c r="BD327" s="20"/>
      <c r="BE327" s="20"/>
      <c r="BF327" s="20"/>
    </row>
    <row r="328" spans="2:58" x14ac:dyDescent="0.35">
      <c r="B328" s="114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94"/>
      <c r="R328" s="94"/>
      <c r="S328" s="94"/>
      <c r="T328" s="94"/>
      <c r="U328" s="94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  <c r="AI328" s="20"/>
      <c r="AJ328" s="20"/>
      <c r="AK328" s="20"/>
      <c r="AL328" s="20"/>
      <c r="AM328" s="20"/>
      <c r="AN328" s="20"/>
      <c r="AO328" s="20"/>
      <c r="AP328" s="20"/>
      <c r="AQ328" s="20"/>
      <c r="AR328" s="20"/>
      <c r="AS328" s="20"/>
      <c r="AT328" s="20"/>
      <c r="AU328" s="20"/>
      <c r="AV328" s="20"/>
      <c r="AW328" s="20"/>
      <c r="AX328" s="20"/>
      <c r="AY328" s="20"/>
      <c r="AZ328" s="20"/>
      <c r="BA328" s="20"/>
      <c r="BB328" s="20"/>
      <c r="BC328" s="20"/>
      <c r="BD328" s="20"/>
      <c r="BE328" s="20"/>
      <c r="BF328" s="20"/>
    </row>
    <row r="329" spans="2:58" x14ac:dyDescent="0.35">
      <c r="B329" s="114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94"/>
      <c r="R329" s="94"/>
      <c r="S329" s="94"/>
      <c r="T329" s="94"/>
      <c r="U329" s="94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  <c r="AI329" s="20"/>
      <c r="AJ329" s="20"/>
      <c r="AK329" s="20"/>
      <c r="AL329" s="20"/>
      <c r="AM329" s="20"/>
      <c r="AN329" s="20"/>
      <c r="AO329" s="20"/>
      <c r="AP329" s="20"/>
      <c r="AQ329" s="20"/>
      <c r="AR329" s="20"/>
      <c r="AS329" s="20"/>
      <c r="AT329" s="20"/>
      <c r="AU329" s="20"/>
      <c r="AV329" s="20"/>
      <c r="AW329" s="20"/>
      <c r="AX329" s="20"/>
      <c r="AY329" s="20"/>
      <c r="AZ329" s="20"/>
      <c r="BA329" s="20"/>
      <c r="BB329" s="20"/>
      <c r="BC329" s="20"/>
      <c r="BD329" s="20"/>
      <c r="BE329" s="20"/>
      <c r="BF329" s="20"/>
    </row>
    <row r="330" spans="2:58" x14ac:dyDescent="0.35">
      <c r="B330" s="114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94"/>
      <c r="R330" s="94"/>
      <c r="S330" s="94"/>
      <c r="T330" s="94"/>
      <c r="U330" s="94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  <c r="AI330" s="20"/>
      <c r="AJ330" s="20"/>
      <c r="AK330" s="20"/>
      <c r="AL330" s="20"/>
      <c r="AM330" s="20"/>
      <c r="AN330" s="20"/>
      <c r="AO330" s="20"/>
      <c r="AP330" s="20"/>
      <c r="AQ330" s="20"/>
      <c r="AR330" s="20"/>
      <c r="AS330" s="20"/>
      <c r="AT330" s="20"/>
      <c r="AU330" s="20"/>
      <c r="AV330" s="20"/>
      <c r="AW330" s="20"/>
      <c r="AX330" s="20"/>
      <c r="AY330" s="20"/>
      <c r="AZ330" s="20"/>
      <c r="BA330" s="20"/>
      <c r="BB330" s="20"/>
      <c r="BC330" s="20"/>
      <c r="BD330" s="20"/>
      <c r="BE330" s="20"/>
      <c r="BF330" s="20"/>
    </row>
    <row r="331" spans="2:58" x14ac:dyDescent="0.35">
      <c r="B331" s="114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94"/>
      <c r="R331" s="94"/>
      <c r="S331" s="94"/>
      <c r="T331" s="94"/>
      <c r="U331" s="94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20"/>
      <c r="AO331" s="20"/>
      <c r="AP331" s="20"/>
      <c r="AQ331" s="20"/>
      <c r="AR331" s="20"/>
      <c r="AS331" s="20"/>
      <c r="AT331" s="20"/>
      <c r="AU331" s="20"/>
      <c r="AV331" s="20"/>
      <c r="AW331" s="20"/>
      <c r="AX331" s="20"/>
      <c r="AY331" s="20"/>
      <c r="AZ331" s="20"/>
      <c r="BA331" s="20"/>
      <c r="BB331" s="20"/>
      <c r="BC331" s="20"/>
      <c r="BD331" s="20"/>
      <c r="BE331" s="20"/>
      <c r="BF331" s="20"/>
    </row>
    <row r="332" spans="2:58" x14ac:dyDescent="0.35">
      <c r="B332" s="114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94"/>
      <c r="R332" s="94"/>
      <c r="S332" s="94"/>
      <c r="T332" s="94"/>
      <c r="U332" s="94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  <c r="AI332" s="20"/>
      <c r="AJ332" s="20"/>
      <c r="AK332" s="20"/>
      <c r="AL332" s="20"/>
      <c r="AM332" s="20"/>
      <c r="AN332" s="20"/>
      <c r="AO332" s="20"/>
      <c r="AP332" s="20"/>
      <c r="AQ332" s="20"/>
      <c r="AR332" s="20"/>
      <c r="AS332" s="20"/>
      <c r="AT332" s="20"/>
      <c r="AU332" s="20"/>
      <c r="AV332" s="20"/>
      <c r="AW332" s="20"/>
      <c r="AX332" s="20"/>
      <c r="AY332" s="20"/>
      <c r="AZ332" s="20"/>
      <c r="BA332" s="20"/>
      <c r="BB332" s="20"/>
      <c r="BC332" s="20"/>
      <c r="BD332" s="20"/>
      <c r="BE332" s="20"/>
      <c r="BF332" s="20"/>
    </row>
    <row r="333" spans="2:58" x14ac:dyDescent="0.35">
      <c r="B333" s="114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94"/>
      <c r="R333" s="94"/>
      <c r="S333" s="94"/>
      <c r="T333" s="94"/>
      <c r="U333" s="94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  <c r="AI333" s="20"/>
      <c r="AJ333" s="20"/>
      <c r="AK333" s="20"/>
      <c r="AL333" s="20"/>
      <c r="AM333" s="20"/>
      <c r="AN333" s="20"/>
      <c r="AO333" s="20"/>
      <c r="AP333" s="20"/>
      <c r="AQ333" s="20"/>
      <c r="AR333" s="20"/>
      <c r="AS333" s="20"/>
      <c r="AT333" s="20"/>
      <c r="AU333" s="20"/>
      <c r="AV333" s="20"/>
      <c r="AW333" s="20"/>
      <c r="AX333" s="20"/>
      <c r="AY333" s="20"/>
      <c r="AZ333" s="20"/>
      <c r="BA333" s="20"/>
      <c r="BB333" s="20"/>
      <c r="BC333" s="20"/>
      <c r="BD333" s="20"/>
      <c r="BE333" s="20"/>
      <c r="BF333" s="20"/>
    </row>
    <row r="334" spans="2:58" x14ac:dyDescent="0.35">
      <c r="B334" s="114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94"/>
      <c r="R334" s="94"/>
      <c r="S334" s="94"/>
      <c r="T334" s="94"/>
      <c r="U334" s="94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  <c r="AK334" s="20"/>
      <c r="AL334" s="20"/>
      <c r="AM334" s="20"/>
      <c r="AN334" s="20"/>
      <c r="AO334" s="20"/>
      <c r="AP334" s="20"/>
      <c r="AQ334" s="20"/>
      <c r="AR334" s="20"/>
      <c r="AS334" s="20"/>
      <c r="AT334" s="20"/>
      <c r="AU334" s="20"/>
      <c r="AV334" s="20"/>
      <c r="AW334" s="20"/>
      <c r="AX334" s="20"/>
      <c r="AY334" s="20"/>
      <c r="AZ334" s="20"/>
      <c r="BA334" s="20"/>
      <c r="BB334" s="20"/>
      <c r="BC334" s="20"/>
      <c r="BD334" s="20"/>
      <c r="BE334" s="20"/>
      <c r="BF334" s="20"/>
    </row>
    <row r="335" spans="2:58" x14ac:dyDescent="0.35">
      <c r="B335" s="114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94"/>
      <c r="R335" s="94"/>
      <c r="S335" s="94"/>
      <c r="T335" s="94"/>
      <c r="U335" s="94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20"/>
      <c r="AO335" s="20"/>
      <c r="AP335" s="20"/>
      <c r="AQ335" s="20"/>
      <c r="AR335" s="20"/>
      <c r="AS335" s="20"/>
      <c r="AT335" s="20"/>
      <c r="AU335" s="20"/>
      <c r="AV335" s="20"/>
      <c r="AW335" s="20"/>
      <c r="AX335" s="20"/>
      <c r="AY335" s="20"/>
      <c r="AZ335" s="20"/>
      <c r="BA335" s="20"/>
      <c r="BB335" s="20"/>
      <c r="BC335" s="20"/>
      <c r="BD335" s="20"/>
      <c r="BE335" s="20"/>
      <c r="BF335" s="20"/>
    </row>
    <row r="336" spans="2:58" x14ac:dyDescent="0.35">
      <c r="B336" s="114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94"/>
      <c r="R336" s="94"/>
      <c r="S336" s="94"/>
      <c r="T336" s="94"/>
      <c r="U336" s="94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  <c r="AI336" s="20"/>
      <c r="AJ336" s="20"/>
      <c r="AK336" s="20"/>
      <c r="AL336" s="20"/>
      <c r="AM336" s="20"/>
      <c r="AN336" s="20"/>
      <c r="AO336" s="20"/>
      <c r="AP336" s="20"/>
      <c r="AQ336" s="20"/>
      <c r="AR336" s="20"/>
      <c r="AS336" s="20"/>
      <c r="AT336" s="20"/>
      <c r="AU336" s="20"/>
      <c r="AV336" s="20"/>
      <c r="AW336" s="20"/>
      <c r="AX336" s="20"/>
      <c r="AY336" s="20"/>
      <c r="AZ336" s="20"/>
      <c r="BA336" s="20"/>
      <c r="BB336" s="20"/>
      <c r="BC336" s="20"/>
      <c r="BD336" s="20"/>
      <c r="BE336" s="20"/>
      <c r="BF336" s="20"/>
    </row>
    <row r="337" spans="2:58" x14ac:dyDescent="0.35">
      <c r="B337" s="114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94"/>
      <c r="R337" s="94"/>
      <c r="S337" s="94"/>
      <c r="T337" s="94"/>
      <c r="U337" s="94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20"/>
      <c r="AO337" s="20"/>
      <c r="AP337" s="20"/>
      <c r="AQ337" s="20"/>
      <c r="AR337" s="20"/>
      <c r="AS337" s="20"/>
      <c r="AT337" s="20"/>
      <c r="AU337" s="20"/>
      <c r="AV337" s="20"/>
      <c r="AW337" s="20"/>
      <c r="AX337" s="20"/>
      <c r="AY337" s="20"/>
      <c r="AZ337" s="20"/>
      <c r="BA337" s="20"/>
      <c r="BB337" s="20"/>
      <c r="BC337" s="20"/>
      <c r="BD337" s="20"/>
      <c r="BE337" s="20"/>
      <c r="BF337" s="20"/>
    </row>
    <row r="338" spans="2:58" x14ac:dyDescent="0.35">
      <c r="B338" s="114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94"/>
      <c r="R338" s="94"/>
      <c r="S338" s="94"/>
      <c r="T338" s="94"/>
      <c r="U338" s="94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  <c r="AI338" s="20"/>
      <c r="AJ338" s="20"/>
      <c r="AK338" s="20"/>
      <c r="AL338" s="20"/>
      <c r="AM338" s="20"/>
      <c r="AN338" s="20"/>
      <c r="AO338" s="20"/>
      <c r="AP338" s="20"/>
      <c r="AQ338" s="20"/>
      <c r="AR338" s="20"/>
      <c r="AS338" s="20"/>
      <c r="AT338" s="20"/>
      <c r="AU338" s="20"/>
      <c r="AV338" s="20"/>
      <c r="AW338" s="20"/>
      <c r="AX338" s="20"/>
      <c r="AY338" s="20"/>
      <c r="AZ338" s="20"/>
      <c r="BA338" s="20"/>
      <c r="BB338" s="20"/>
      <c r="BC338" s="20"/>
      <c r="BD338" s="20"/>
      <c r="BE338" s="20"/>
      <c r="BF338" s="20"/>
    </row>
    <row r="339" spans="2:58" x14ac:dyDescent="0.35">
      <c r="B339" s="114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94"/>
      <c r="R339" s="94"/>
      <c r="S339" s="94"/>
      <c r="T339" s="94"/>
      <c r="U339" s="94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  <c r="AI339" s="20"/>
      <c r="AJ339" s="20"/>
      <c r="AK339" s="20"/>
      <c r="AL339" s="20"/>
      <c r="AM339" s="20"/>
      <c r="AN339" s="20"/>
      <c r="AO339" s="20"/>
      <c r="AP339" s="20"/>
      <c r="AQ339" s="20"/>
      <c r="AR339" s="20"/>
      <c r="AS339" s="20"/>
      <c r="AT339" s="20"/>
      <c r="AU339" s="20"/>
      <c r="AV339" s="20"/>
      <c r="AW339" s="20"/>
      <c r="AX339" s="20"/>
      <c r="AY339" s="20"/>
      <c r="AZ339" s="20"/>
      <c r="BA339" s="20"/>
      <c r="BB339" s="20"/>
      <c r="BC339" s="20"/>
      <c r="BD339" s="20"/>
      <c r="BE339" s="20"/>
      <c r="BF339" s="20"/>
    </row>
    <row r="340" spans="2:58" x14ac:dyDescent="0.35">
      <c r="B340" s="114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94"/>
      <c r="R340" s="94"/>
      <c r="S340" s="94"/>
      <c r="T340" s="94"/>
      <c r="U340" s="94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20"/>
      <c r="AO340" s="20"/>
      <c r="AP340" s="20"/>
      <c r="AQ340" s="20"/>
      <c r="AR340" s="20"/>
      <c r="AS340" s="20"/>
      <c r="AT340" s="20"/>
      <c r="AU340" s="20"/>
      <c r="AV340" s="20"/>
      <c r="AW340" s="20"/>
      <c r="AX340" s="20"/>
      <c r="AY340" s="20"/>
      <c r="AZ340" s="20"/>
      <c r="BA340" s="20"/>
      <c r="BB340" s="20"/>
      <c r="BC340" s="20"/>
      <c r="BD340" s="20"/>
      <c r="BE340" s="20"/>
      <c r="BF340" s="20"/>
    </row>
    <row r="341" spans="2:58" x14ac:dyDescent="0.35">
      <c r="B341" s="114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94"/>
      <c r="R341" s="94"/>
      <c r="S341" s="94"/>
      <c r="T341" s="94"/>
      <c r="U341" s="94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0"/>
      <c r="AW341" s="20"/>
      <c r="AX341" s="20"/>
      <c r="AY341" s="20"/>
      <c r="AZ341" s="20"/>
      <c r="BA341" s="20"/>
      <c r="BB341" s="20"/>
      <c r="BC341" s="20"/>
      <c r="BD341" s="20"/>
      <c r="BE341" s="20"/>
      <c r="BF341" s="20"/>
    </row>
    <row r="342" spans="2:58" x14ac:dyDescent="0.35">
      <c r="B342" s="114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94"/>
      <c r="R342" s="94"/>
      <c r="S342" s="94"/>
      <c r="T342" s="94"/>
      <c r="U342" s="94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20"/>
      <c r="AO342" s="20"/>
      <c r="AP342" s="20"/>
      <c r="AQ342" s="20"/>
      <c r="AR342" s="20"/>
      <c r="AS342" s="20"/>
      <c r="AT342" s="20"/>
      <c r="AU342" s="20"/>
      <c r="AV342" s="20"/>
      <c r="AW342" s="20"/>
      <c r="AX342" s="20"/>
      <c r="AY342" s="20"/>
      <c r="AZ342" s="20"/>
      <c r="BA342" s="20"/>
      <c r="BB342" s="20"/>
      <c r="BC342" s="20"/>
      <c r="BD342" s="20"/>
      <c r="BE342" s="20"/>
      <c r="BF342" s="20"/>
    </row>
    <row r="343" spans="2:58" x14ac:dyDescent="0.35">
      <c r="B343" s="114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94"/>
      <c r="R343" s="94"/>
      <c r="S343" s="94"/>
      <c r="T343" s="94"/>
      <c r="U343" s="94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20"/>
      <c r="AO343" s="20"/>
      <c r="AP343" s="20"/>
      <c r="AQ343" s="20"/>
      <c r="AR343" s="20"/>
      <c r="AS343" s="20"/>
      <c r="AT343" s="20"/>
      <c r="AU343" s="20"/>
      <c r="AV343" s="20"/>
      <c r="AW343" s="20"/>
      <c r="AX343" s="20"/>
      <c r="AY343" s="20"/>
      <c r="AZ343" s="20"/>
      <c r="BA343" s="20"/>
      <c r="BB343" s="20"/>
      <c r="BC343" s="20"/>
      <c r="BD343" s="20"/>
      <c r="BE343" s="20"/>
      <c r="BF343" s="20"/>
    </row>
    <row r="344" spans="2:58" x14ac:dyDescent="0.35">
      <c r="B344" s="114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94"/>
      <c r="R344" s="94"/>
      <c r="S344" s="94"/>
      <c r="T344" s="94"/>
      <c r="U344" s="94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0"/>
      <c r="AW344" s="20"/>
      <c r="AX344" s="20"/>
      <c r="AY344" s="20"/>
      <c r="AZ344" s="20"/>
      <c r="BA344" s="20"/>
      <c r="BB344" s="20"/>
      <c r="BC344" s="20"/>
      <c r="BD344" s="20"/>
      <c r="BE344" s="20"/>
      <c r="BF344" s="20"/>
    </row>
    <row r="345" spans="2:58" x14ac:dyDescent="0.35">
      <c r="B345" s="114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94"/>
      <c r="R345" s="94"/>
      <c r="S345" s="94"/>
      <c r="T345" s="94"/>
      <c r="U345" s="94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20"/>
      <c r="AO345" s="20"/>
      <c r="AP345" s="20"/>
      <c r="AQ345" s="20"/>
      <c r="AR345" s="20"/>
      <c r="AS345" s="20"/>
      <c r="AT345" s="20"/>
      <c r="AU345" s="20"/>
      <c r="AV345" s="20"/>
      <c r="AW345" s="20"/>
      <c r="AX345" s="20"/>
      <c r="AY345" s="20"/>
      <c r="AZ345" s="20"/>
      <c r="BA345" s="20"/>
      <c r="BB345" s="20"/>
      <c r="BC345" s="20"/>
      <c r="BD345" s="20"/>
      <c r="BE345" s="20"/>
      <c r="BF345" s="20"/>
    </row>
    <row r="346" spans="2:58" x14ac:dyDescent="0.35">
      <c r="B346" s="114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94"/>
      <c r="R346" s="94"/>
      <c r="S346" s="94"/>
      <c r="T346" s="94"/>
      <c r="U346" s="94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20"/>
      <c r="AO346" s="20"/>
      <c r="AP346" s="20"/>
      <c r="AQ346" s="20"/>
      <c r="AR346" s="20"/>
      <c r="AS346" s="20"/>
      <c r="AT346" s="20"/>
      <c r="AU346" s="20"/>
      <c r="AV346" s="20"/>
      <c r="AW346" s="20"/>
      <c r="AX346" s="20"/>
      <c r="AY346" s="20"/>
      <c r="AZ346" s="20"/>
      <c r="BA346" s="20"/>
      <c r="BB346" s="20"/>
      <c r="BC346" s="20"/>
      <c r="BD346" s="20"/>
      <c r="BE346" s="20"/>
      <c r="BF346" s="20"/>
    </row>
    <row r="347" spans="2:58" x14ac:dyDescent="0.35">
      <c r="B347" s="114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94"/>
      <c r="R347" s="94"/>
      <c r="S347" s="94"/>
      <c r="T347" s="94"/>
      <c r="U347" s="94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0"/>
      <c r="AW347" s="20"/>
      <c r="AX347" s="20"/>
      <c r="AY347" s="20"/>
      <c r="AZ347" s="20"/>
      <c r="BA347" s="20"/>
      <c r="BB347" s="20"/>
      <c r="BC347" s="20"/>
      <c r="BD347" s="20"/>
      <c r="BE347" s="20"/>
      <c r="BF347" s="20"/>
    </row>
    <row r="348" spans="2:58" x14ac:dyDescent="0.35">
      <c r="B348" s="114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94"/>
      <c r="R348" s="94"/>
      <c r="S348" s="94"/>
      <c r="T348" s="94"/>
      <c r="U348" s="94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20"/>
      <c r="AO348" s="20"/>
      <c r="AP348" s="20"/>
      <c r="AQ348" s="20"/>
      <c r="AR348" s="20"/>
      <c r="AS348" s="20"/>
      <c r="AT348" s="20"/>
      <c r="AU348" s="20"/>
      <c r="AV348" s="20"/>
      <c r="AW348" s="20"/>
      <c r="AX348" s="20"/>
      <c r="AY348" s="20"/>
      <c r="AZ348" s="20"/>
      <c r="BA348" s="20"/>
      <c r="BB348" s="20"/>
      <c r="BC348" s="20"/>
      <c r="BD348" s="20"/>
      <c r="BE348" s="20"/>
      <c r="BF348" s="20"/>
    </row>
    <row r="349" spans="2:58" x14ac:dyDescent="0.35">
      <c r="B349" s="114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94"/>
      <c r="R349" s="94"/>
      <c r="S349" s="94"/>
      <c r="T349" s="94"/>
      <c r="U349" s="94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  <c r="AZ349" s="20"/>
      <c r="BA349" s="20"/>
      <c r="BB349" s="20"/>
      <c r="BC349" s="20"/>
      <c r="BD349" s="20"/>
      <c r="BE349" s="20"/>
      <c r="BF349" s="20"/>
    </row>
    <row r="350" spans="2:58" x14ac:dyDescent="0.35">
      <c r="B350" s="114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94"/>
      <c r="R350" s="94"/>
      <c r="S350" s="94"/>
      <c r="T350" s="94"/>
      <c r="U350" s="94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0"/>
      <c r="AW350" s="20"/>
      <c r="AX350" s="20"/>
      <c r="AY350" s="20"/>
      <c r="AZ350" s="20"/>
      <c r="BA350" s="20"/>
      <c r="BB350" s="20"/>
      <c r="BC350" s="20"/>
      <c r="BD350" s="20"/>
      <c r="BE350" s="20"/>
      <c r="BF350" s="20"/>
    </row>
    <row r="351" spans="2:58" x14ac:dyDescent="0.35">
      <c r="B351" s="114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94"/>
      <c r="R351" s="94"/>
      <c r="S351" s="94"/>
      <c r="T351" s="94"/>
      <c r="U351" s="94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20"/>
      <c r="AO351" s="20"/>
      <c r="AP351" s="20"/>
      <c r="AQ351" s="20"/>
      <c r="AR351" s="20"/>
      <c r="AS351" s="20"/>
      <c r="AT351" s="20"/>
      <c r="AU351" s="20"/>
      <c r="AV351" s="20"/>
      <c r="AW351" s="20"/>
      <c r="AX351" s="20"/>
      <c r="AY351" s="20"/>
      <c r="AZ351" s="20"/>
      <c r="BA351" s="20"/>
      <c r="BB351" s="20"/>
      <c r="BC351" s="20"/>
      <c r="BD351" s="20"/>
      <c r="BE351" s="20"/>
      <c r="BF351" s="20"/>
    </row>
    <row r="352" spans="2:58" x14ac:dyDescent="0.35">
      <c r="B352" s="114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94"/>
      <c r="R352" s="94"/>
      <c r="S352" s="94"/>
      <c r="T352" s="94"/>
      <c r="U352" s="94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20"/>
      <c r="AO352" s="20"/>
      <c r="AP352" s="20"/>
      <c r="AQ352" s="20"/>
      <c r="AR352" s="20"/>
      <c r="AS352" s="20"/>
      <c r="AT352" s="20"/>
      <c r="AU352" s="20"/>
      <c r="AV352" s="20"/>
      <c r="AW352" s="20"/>
      <c r="AX352" s="20"/>
      <c r="AY352" s="20"/>
      <c r="AZ352" s="20"/>
      <c r="BA352" s="20"/>
      <c r="BB352" s="20"/>
      <c r="BC352" s="20"/>
      <c r="BD352" s="20"/>
      <c r="BE352" s="20"/>
      <c r="BF352" s="20"/>
    </row>
    <row r="353" spans="2:58" x14ac:dyDescent="0.35">
      <c r="B353" s="114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94"/>
      <c r="R353" s="94"/>
      <c r="S353" s="94"/>
      <c r="T353" s="94"/>
      <c r="U353" s="94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0"/>
      <c r="AW353" s="20"/>
      <c r="AX353" s="20"/>
      <c r="AY353" s="20"/>
      <c r="AZ353" s="20"/>
      <c r="BA353" s="20"/>
      <c r="BB353" s="20"/>
      <c r="BC353" s="20"/>
      <c r="BD353" s="20"/>
      <c r="BE353" s="20"/>
      <c r="BF353" s="20"/>
    </row>
    <row r="354" spans="2:58" x14ac:dyDescent="0.35">
      <c r="B354" s="114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94"/>
      <c r="R354" s="94"/>
      <c r="S354" s="94"/>
      <c r="T354" s="94"/>
      <c r="U354" s="94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20"/>
      <c r="AO354" s="20"/>
      <c r="AP354" s="20"/>
      <c r="AQ354" s="20"/>
      <c r="AR354" s="20"/>
      <c r="AS354" s="20"/>
      <c r="AT354" s="20"/>
      <c r="AU354" s="20"/>
      <c r="AV354" s="20"/>
      <c r="AW354" s="20"/>
      <c r="AX354" s="20"/>
      <c r="AY354" s="20"/>
      <c r="AZ354" s="20"/>
      <c r="BA354" s="20"/>
      <c r="BB354" s="20"/>
      <c r="BC354" s="20"/>
      <c r="BD354" s="20"/>
      <c r="BE354" s="20"/>
      <c r="BF354" s="20"/>
    </row>
    <row r="355" spans="2:58" x14ac:dyDescent="0.35">
      <c r="B355" s="114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94"/>
      <c r="R355" s="94"/>
      <c r="S355" s="94"/>
      <c r="T355" s="94"/>
      <c r="U355" s="94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20"/>
      <c r="AO355" s="20"/>
      <c r="AP355" s="20"/>
      <c r="AQ355" s="20"/>
      <c r="AR355" s="20"/>
      <c r="AS355" s="20"/>
      <c r="AT355" s="20"/>
      <c r="AU355" s="20"/>
      <c r="AV355" s="20"/>
      <c r="AW355" s="20"/>
      <c r="AX355" s="20"/>
      <c r="AY355" s="20"/>
      <c r="AZ355" s="20"/>
      <c r="BA355" s="20"/>
      <c r="BB355" s="20"/>
      <c r="BC355" s="20"/>
      <c r="BD355" s="20"/>
      <c r="BE355" s="20"/>
      <c r="BF355" s="20"/>
    </row>
    <row r="356" spans="2:58" x14ac:dyDescent="0.35">
      <c r="B356" s="114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94"/>
      <c r="R356" s="94"/>
      <c r="S356" s="94"/>
      <c r="T356" s="94"/>
      <c r="U356" s="94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0"/>
      <c r="AW356" s="20"/>
      <c r="AX356" s="20"/>
      <c r="AY356" s="20"/>
      <c r="AZ356" s="20"/>
      <c r="BA356" s="20"/>
      <c r="BB356" s="20"/>
      <c r="BC356" s="20"/>
      <c r="BD356" s="20"/>
      <c r="BE356" s="20"/>
      <c r="BF356" s="20"/>
    </row>
    <row r="357" spans="2:58" x14ac:dyDescent="0.35">
      <c r="B357" s="114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94"/>
      <c r="R357" s="94"/>
      <c r="S357" s="94"/>
      <c r="T357" s="94"/>
      <c r="U357" s="94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  <c r="AI357" s="20"/>
      <c r="AJ357" s="20"/>
      <c r="AK357" s="20"/>
      <c r="AL357" s="20"/>
      <c r="AM357" s="20"/>
      <c r="AN357" s="20"/>
      <c r="AO357" s="20"/>
      <c r="AP357" s="20"/>
      <c r="AQ357" s="20"/>
      <c r="AR357" s="20"/>
      <c r="AS357" s="20"/>
      <c r="AT357" s="20"/>
      <c r="AU357" s="20"/>
      <c r="AV357" s="20"/>
      <c r="AW357" s="20"/>
      <c r="AX357" s="20"/>
      <c r="AY357" s="20"/>
      <c r="AZ357" s="20"/>
      <c r="BA357" s="20"/>
      <c r="BB357" s="20"/>
      <c r="BC357" s="20"/>
      <c r="BD357" s="20"/>
      <c r="BE357" s="20"/>
      <c r="BF357" s="20"/>
    </row>
    <row r="358" spans="2:58" x14ac:dyDescent="0.35">
      <c r="B358" s="114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94"/>
      <c r="R358" s="94"/>
      <c r="S358" s="94"/>
      <c r="T358" s="94"/>
      <c r="U358" s="94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20"/>
      <c r="AO358" s="20"/>
      <c r="AP358" s="20"/>
      <c r="AQ358" s="20"/>
      <c r="AR358" s="20"/>
      <c r="AS358" s="20"/>
      <c r="AT358" s="20"/>
      <c r="AU358" s="20"/>
      <c r="AV358" s="20"/>
      <c r="AW358" s="20"/>
      <c r="AX358" s="20"/>
      <c r="AY358" s="20"/>
      <c r="AZ358" s="20"/>
      <c r="BA358" s="20"/>
      <c r="BB358" s="20"/>
      <c r="BC358" s="20"/>
      <c r="BD358" s="20"/>
      <c r="BE358" s="20"/>
      <c r="BF358" s="20"/>
    </row>
    <row r="359" spans="2:58" x14ac:dyDescent="0.35">
      <c r="B359" s="114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94"/>
      <c r="R359" s="94"/>
      <c r="S359" s="94"/>
      <c r="T359" s="94"/>
      <c r="U359" s="94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0"/>
      <c r="AW359" s="20"/>
      <c r="AX359" s="20"/>
      <c r="AY359" s="20"/>
      <c r="AZ359" s="20"/>
      <c r="BA359" s="20"/>
      <c r="BB359" s="20"/>
      <c r="BC359" s="20"/>
      <c r="BD359" s="20"/>
      <c r="BE359" s="20"/>
      <c r="BF359" s="20"/>
    </row>
    <row r="360" spans="2:58" x14ac:dyDescent="0.35">
      <c r="B360" s="114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94"/>
      <c r="R360" s="94"/>
      <c r="S360" s="94"/>
      <c r="T360" s="94"/>
      <c r="U360" s="94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20"/>
      <c r="AO360" s="20"/>
      <c r="AP360" s="20"/>
      <c r="AQ360" s="20"/>
      <c r="AR360" s="20"/>
      <c r="AS360" s="20"/>
      <c r="AT360" s="20"/>
      <c r="AU360" s="20"/>
      <c r="AV360" s="20"/>
      <c r="AW360" s="20"/>
      <c r="AX360" s="20"/>
      <c r="AY360" s="20"/>
      <c r="AZ360" s="20"/>
      <c r="BA360" s="20"/>
      <c r="BB360" s="20"/>
      <c r="BC360" s="20"/>
      <c r="BD360" s="20"/>
      <c r="BE360" s="20"/>
      <c r="BF360" s="20"/>
    </row>
    <row r="361" spans="2:58" x14ac:dyDescent="0.35">
      <c r="B361" s="114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94"/>
      <c r="R361" s="94"/>
      <c r="S361" s="94"/>
      <c r="T361" s="94"/>
      <c r="U361" s="94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20"/>
      <c r="AO361" s="20"/>
      <c r="AP361" s="20"/>
      <c r="AQ361" s="20"/>
      <c r="AR361" s="20"/>
      <c r="AS361" s="20"/>
      <c r="AT361" s="20"/>
      <c r="AU361" s="20"/>
      <c r="AV361" s="20"/>
      <c r="AW361" s="20"/>
      <c r="AX361" s="20"/>
      <c r="AY361" s="20"/>
      <c r="AZ361" s="20"/>
      <c r="BA361" s="20"/>
      <c r="BB361" s="20"/>
      <c r="BC361" s="20"/>
      <c r="BD361" s="20"/>
      <c r="BE361" s="20"/>
      <c r="BF361" s="20"/>
    </row>
    <row r="362" spans="2:58" x14ac:dyDescent="0.35">
      <c r="B362" s="114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94"/>
      <c r="R362" s="94"/>
      <c r="S362" s="94"/>
      <c r="T362" s="94"/>
      <c r="U362" s="94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0"/>
      <c r="AW362" s="20"/>
      <c r="AX362" s="20"/>
      <c r="AY362" s="20"/>
      <c r="AZ362" s="20"/>
      <c r="BA362" s="20"/>
      <c r="BB362" s="20"/>
      <c r="BC362" s="20"/>
      <c r="BD362" s="20"/>
      <c r="BE362" s="20"/>
      <c r="BF362" s="20"/>
    </row>
    <row r="363" spans="2:58" x14ac:dyDescent="0.35">
      <c r="B363" s="114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94"/>
      <c r="R363" s="94"/>
      <c r="S363" s="94"/>
      <c r="T363" s="94"/>
      <c r="U363" s="94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20"/>
      <c r="AO363" s="20"/>
      <c r="AP363" s="20"/>
      <c r="AQ363" s="20"/>
      <c r="AR363" s="20"/>
      <c r="AS363" s="20"/>
      <c r="AT363" s="20"/>
      <c r="AU363" s="20"/>
      <c r="AV363" s="20"/>
      <c r="AW363" s="20"/>
      <c r="AX363" s="20"/>
      <c r="AY363" s="20"/>
      <c r="AZ363" s="20"/>
      <c r="BA363" s="20"/>
      <c r="BB363" s="20"/>
      <c r="BC363" s="20"/>
      <c r="BD363" s="20"/>
      <c r="BE363" s="20"/>
      <c r="BF363" s="20"/>
    </row>
    <row r="364" spans="2:58" x14ac:dyDescent="0.35">
      <c r="B364" s="114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94"/>
      <c r="R364" s="94"/>
      <c r="S364" s="94"/>
      <c r="T364" s="94"/>
      <c r="U364" s="94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20"/>
      <c r="AO364" s="20"/>
      <c r="AP364" s="20"/>
      <c r="AQ364" s="20"/>
      <c r="AR364" s="20"/>
      <c r="AS364" s="20"/>
      <c r="AT364" s="20"/>
      <c r="AU364" s="20"/>
      <c r="AV364" s="20"/>
      <c r="AW364" s="20"/>
      <c r="AX364" s="20"/>
      <c r="AY364" s="20"/>
      <c r="AZ364" s="20"/>
      <c r="BA364" s="20"/>
      <c r="BB364" s="20"/>
      <c r="BC364" s="20"/>
      <c r="BD364" s="20"/>
      <c r="BE364" s="20"/>
      <c r="BF364" s="20"/>
    </row>
    <row r="365" spans="2:58" x14ac:dyDescent="0.35">
      <c r="B365" s="114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94"/>
      <c r="R365" s="94"/>
      <c r="S365" s="94"/>
      <c r="T365" s="94"/>
      <c r="U365" s="94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0"/>
      <c r="AW365" s="20"/>
      <c r="AX365" s="20"/>
      <c r="AY365" s="20"/>
      <c r="AZ365" s="20"/>
      <c r="BA365" s="20"/>
      <c r="BB365" s="20"/>
      <c r="BC365" s="20"/>
      <c r="BD365" s="20"/>
      <c r="BE365" s="20"/>
      <c r="BF365" s="20"/>
    </row>
    <row r="366" spans="2:58" x14ac:dyDescent="0.35">
      <c r="B366" s="114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94"/>
      <c r="R366" s="94"/>
      <c r="S366" s="94"/>
      <c r="T366" s="94"/>
      <c r="U366" s="94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20"/>
      <c r="AO366" s="20"/>
      <c r="AP366" s="20"/>
      <c r="AQ366" s="20"/>
      <c r="AR366" s="20"/>
      <c r="AS366" s="20"/>
      <c r="AT366" s="20"/>
      <c r="AU366" s="20"/>
      <c r="AV366" s="20"/>
      <c r="AW366" s="20"/>
      <c r="AX366" s="20"/>
      <c r="AY366" s="20"/>
      <c r="AZ366" s="20"/>
      <c r="BA366" s="20"/>
      <c r="BB366" s="20"/>
      <c r="BC366" s="20"/>
      <c r="BD366" s="20"/>
      <c r="BE366" s="20"/>
      <c r="BF366" s="20"/>
    </row>
    <row r="367" spans="2:58" x14ac:dyDescent="0.35">
      <c r="B367" s="114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94"/>
      <c r="R367" s="94"/>
      <c r="S367" s="94"/>
      <c r="T367" s="94"/>
      <c r="U367" s="94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  <c r="AT367" s="20"/>
      <c r="AU367" s="20"/>
      <c r="AV367" s="20"/>
      <c r="AW367" s="20"/>
      <c r="AX367" s="20"/>
      <c r="AY367" s="20"/>
      <c r="AZ367" s="20"/>
      <c r="BA367" s="20"/>
      <c r="BB367" s="20"/>
      <c r="BC367" s="20"/>
      <c r="BD367" s="20"/>
      <c r="BE367" s="20"/>
      <c r="BF367" s="20"/>
    </row>
    <row r="368" spans="2:58" x14ac:dyDescent="0.35">
      <c r="B368" s="114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94"/>
      <c r="R368" s="94"/>
      <c r="S368" s="94"/>
      <c r="T368" s="94"/>
      <c r="U368" s="94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0"/>
      <c r="AW368" s="20"/>
      <c r="AX368" s="20"/>
      <c r="AY368" s="20"/>
      <c r="AZ368" s="20"/>
      <c r="BA368" s="20"/>
      <c r="BB368" s="20"/>
      <c r="BC368" s="20"/>
      <c r="BD368" s="20"/>
      <c r="BE368" s="20"/>
      <c r="BF368" s="20"/>
    </row>
    <row r="369" spans="2:2" x14ac:dyDescent="0.35">
      <c r="B369" s="114"/>
    </row>
    <row r="370" spans="2:2" x14ac:dyDescent="0.35">
      <c r="B370" s="114"/>
    </row>
    <row r="371" spans="2:2" x14ac:dyDescent="0.35">
      <c r="B371" s="114"/>
    </row>
    <row r="372" spans="2:2" x14ac:dyDescent="0.35">
      <c r="B372" s="114"/>
    </row>
    <row r="373" spans="2:2" x14ac:dyDescent="0.35">
      <c r="B373" s="114"/>
    </row>
    <row r="374" spans="2:2" x14ac:dyDescent="0.35">
      <c r="B374" s="114"/>
    </row>
    <row r="375" spans="2:2" x14ac:dyDescent="0.35">
      <c r="B375" s="114"/>
    </row>
    <row r="376" spans="2:2" x14ac:dyDescent="0.35">
      <c r="B376" s="114"/>
    </row>
    <row r="377" spans="2:2" x14ac:dyDescent="0.35">
      <c r="B377" s="114"/>
    </row>
    <row r="378" spans="2:2" x14ac:dyDescent="0.35">
      <c r="B378" s="114"/>
    </row>
    <row r="379" spans="2:2" x14ac:dyDescent="0.35">
      <c r="B379" s="114"/>
    </row>
    <row r="380" spans="2:2" x14ac:dyDescent="0.35">
      <c r="B380" s="114"/>
    </row>
    <row r="381" spans="2:2" x14ac:dyDescent="0.35">
      <c r="B381" s="114"/>
    </row>
    <row r="382" spans="2:2" x14ac:dyDescent="0.35">
      <c r="B382" s="114"/>
    </row>
    <row r="383" spans="2:2" x14ac:dyDescent="0.35">
      <c r="B383" s="114"/>
    </row>
    <row r="384" spans="2:2" x14ac:dyDescent="0.35">
      <c r="B384" s="114"/>
    </row>
    <row r="385" spans="2:2" x14ac:dyDescent="0.35">
      <c r="B385" s="114"/>
    </row>
    <row r="386" spans="2:2" x14ac:dyDescent="0.35">
      <c r="B386" s="114"/>
    </row>
    <row r="387" spans="2:2" x14ac:dyDescent="0.35">
      <c r="B387" s="114"/>
    </row>
    <row r="388" spans="2:2" x14ac:dyDescent="0.35">
      <c r="B388" s="114"/>
    </row>
    <row r="389" spans="2:2" x14ac:dyDescent="0.35">
      <c r="B389" s="114"/>
    </row>
    <row r="390" spans="2:2" x14ac:dyDescent="0.35">
      <c r="B390" s="114"/>
    </row>
    <row r="391" spans="2:2" x14ac:dyDescent="0.35">
      <c r="B391" s="114"/>
    </row>
    <row r="392" spans="2:2" x14ac:dyDescent="0.35">
      <c r="B392" s="114"/>
    </row>
    <row r="393" spans="2:2" x14ac:dyDescent="0.35">
      <c r="B393" s="114"/>
    </row>
    <row r="394" spans="2:2" x14ac:dyDescent="0.35">
      <c r="B394" s="114"/>
    </row>
    <row r="395" spans="2:2" x14ac:dyDescent="0.35">
      <c r="B395" s="114"/>
    </row>
    <row r="396" spans="2:2" x14ac:dyDescent="0.35">
      <c r="B396" s="114"/>
    </row>
    <row r="397" spans="2:2" x14ac:dyDescent="0.35">
      <c r="B397" s="114"/>
    </row>
    <row r="398" spans="2:2" x14ac:dyDescent="0.35">
      <c r="B398" s="114"/>
    </row>
    <row r="399" spans="2:2" x14ac:dyDescent="0.35">
      <c r="B399" s="114"/>
    </row>
    <row r="400" spans="2:2" x14ac:dyDescent="0.35">
      <c r="B400" s="114"/>
    </row>
    <row r="401" spans="2:2" x14ac:dyDescent="0.35">
      <c r="B401" s="114"/>
    </row>
    <row r="402" spans="2:2" x14ac:dyDescent="0.35">
      <c r="B402" s="114"/>
    </row>
    <row r="403" spans="2:2" x14ac:dyDescent="0.35">
      <c r="B403" s="114"/>
    </row>
    <row r="404" spans="2:2" x14ac:dyDescent="0.35">
      <c r="B404" s="114"/>
    </row>
    <row r="405" spans="2:2" x14ac:dyDescent="0.35">
      <c r="B405" s="114"/>
    </row>
    <row r="406" spans="2:2" x14ac:dyDescent="0.35">
      <c r="B406" s="114"/>
    </row>
    <row r="407" spans="2:2" x14ac:dyDescent="0.35">
      <c r="B407" s="114"/>
    </row>
    <row r="408" spans="2:2" x14ac:dyDescent="0.35">
      <c r="B408" s="114"/>
    </row>
    <row r="409" spans="2:2" x14ac:dyDescent="0.35">
      <c r="B409" s="114"/>
    </row>
    <row r="410" spans="2:2" x14ac:dyDescent="0.35">
      <c r="B410" s="114"/>
    </row>
    <row r="411" spans="2:2" x14ac:dyDescent="0.35">
      <c r="B411" s="114"/>
    </row>
    <row r="412" spans="2:2" x14ac:dyDescent="0.35">
      <c r="B412" s="114"/>
    </row>
    <row r="413" spans="2:2" x14ac:dyDescent="0.35">
      <c r="B413" s="114"/>
    </row>
    <row r="414" spans="2:2" x14ac:dyDescent="0.35">
      <c r="B414" s="114"/>
    </row>
    <row r="415" spans="2:2" x14ac:dyDescent="0.35">
      <c r="B415" s="114"/>
    </row>
    <row r="416" spans="2:2" x14ac:dyDescent="0.35">
      <c r="B416" s="114"/>
    </row>
    <row r="417" spans="2:2" x14ac:dyDescent="0.35">
      <c r="B417" s="114"/>
    </row>
    <row r="418" spans="2:2" x14ac:dyDescent="0.35">
      <c r="B418" s="114"/>
    </row>
    <row r="419" spans="2:2" x14ac:dyDescent="0.35">
      <c r="B419" s="114"/>
    </row>
    <row r="420" spans="2:2" x14ac:dyDescent="0.35">
      <c r="B420" s="114"/>
    </row>
    <row r="421" spans="2:2" x14ac:dyDescent="0.35">
      <c r="B421" s="114"/>
    </row>
    <row r="422" spans="2:2" x14ac:dyDescent="0.35">
      <c r="B422" s="114"/>
    </row>
    <row r="423" spans="2:2" x14ac:dyDescent="0.35">
      <c r="B423" s="114"/>
    </row>
    <row r="424" spans="2:2" x14ac:dyDescent="0.35">
      <c r="B424" s="114"/>
    </row>
    <row r="425" spans="2:2" x14ac:dyDescent="0.35">
      <c r="B425" s="114"/>
    </row>
    <row r="426" spans="2:2" x14ac:dyDescent="0.35">
      <c r="B426" s="114"/>
    </row>
    <row r="427" spans="2:2" x14ac:dyDescent="0.35">
      <c r="B427" s="114"/>
    </row>
    <row r="428" spans="2:2" x14ac:dyDescent="0.35">
      <c r="B428" s="114"/>
    </row>
    <row r="429" spans="2:2" x14ac:dyDescent="0.35">
      <c r="B429" s="114"/>
    </row>
    <row r="430" spans="2:2" x14ac:dyDescent="0.35">
      <c r="B430" s="114"/>
    </row>
    <row r="431" spans="2:2" x14ac:dyDescent="0.35">
      <c r="B431" s="114"/>
    </row>
    <row r="432" spans="2:2" x14ac:dyDescent="0.35">
      <c r="B432" s="114"/>
    </row>
    <row r="433" spans="2:2" x14ac:dyDescent="0.35">
      <c r="B433" s="114"/>
    </row>
    <row r="434" spans="2:2" x14ac:dyDescent="0.35">
      <c r="B434" s="114"/>
    </row>
    <row r="435" spans="2:2" x14ac:dyDescent="0.35">
      <c r="B435" s="114"/>
    </row>
    <row r="436" spans="2:2" x14ac:dyDescent="0.35">
      <c r="B436" s="114"/>
    </row>
    <row r="437" spans="2:2" x14ac:dyDescent="0.35">
      <c r="B437" s="114"/>
    </row>
    <row r="438" spans="2:2" x14ac:dyDescent="0.35">
      <c r="B438" s="114"/>
    </row>
    <row r="439" spans="2:2" x14ac:dyDescent="0.35">
      <c r="B439" s="114"/>
    </row>
    <row r="440" spans="2:2" x14ac:dyDescent="0.35">
      <c r="B440" s="114"/>
    </row>
    <row r="441" spans="2:2" x14ac:dyDescent="0.35">
      <c r="B441" s="114"/>
    </row>
    <row r="442" spans="2:2" x14ac:dyDescent="0.35">
      <c r="B442" s="114"/>
    </row>
    <row r="443" spans="2:2" x14ac:dyDescent="0.35">
      <c r="B443" s="114"/>
    </row>
    <row r="444" spans="2:2" x14ac:dyDescent="0.35">
      <c r="B444" s="114"/>
    </row>
    <row r="445" spans="2:2" x14ac:dyDescent="0.35">
      <c r="B445" s="114"/>
    </row>
    <row r="446" spans="2:2" x14ac:dyDescent="0.35">
      <c r="B446" s="114"/>
    </row>
    <row r="447" spans="2:2" x14ac:dyDescent="0.35">
      <c r="B447" s="114"/>
    </row>
    <row r="448" spans="2:2" x14ac:dyDescent="0.35">
      <c r="B448" s="114"/>
    </row>
    <row r="449" spans="2:2" x14ac:dyDescent="0.35">
      <c r="B449" s="114"/>
    </row>
    <row r="450" spans="2:2" x14ac:dyDescent="0.35">
      <c r="B450" s="114"/>
    </row>
    <row r="451" spans="2:2" x14ac:dyDescent="0.35">
      <c r="B451" s="114"/>
    </row>
    <row r="452" spans="2:2" x14ac:dyDescent="0.35">
      <c r="B452" s="114"/>
    </row>
    <row r="453" spans="2:2" x14ac:dyDescent="0.35">
      <c r="B453" s="114"/>
    </row>
    <row r="454" spans="2:2" x14ac:dyDescent="0.35">
      <c r="B454" s="114"/>
    </row>
    <row r="455" spans="2:2" x14ac:dyDescent="0.35">
      <c r="B455" s="114"/>
    </row>
    <row r="456" spans="2:2" x14ac:dyDescent="0.35">
      <c r="B456" s="114"/>
    </row>
    <row r="457" spans="2:2" x14ac:dyDescent="0.35">
      <c r="B457" s="114"/>
    </row>
    <row r="458" spans="2:2" x14ac:dyDescent="0.35">
      <c r="B458" s="114"/>
    </row>
    <row r="459" spans="2:2" x14ac:dyDescent="0.35">
      <c r="B459" s="114"/>
    </row>
    <row r="460" spans="2:2" x14ac:dyDescent="0.35">
      <c r="B460" s="114"/>
    </row>
    <row r="461" spans="2:2" x14ac:dyDescent="0.35">
      <c r="B461" s="114"/>
    </row>
    <row r="462" spans="2:2" x14ac:dyDescent="0.35">
      <c r="B462" s="114"/>
    </row>
    <row r="463" spans="2:2" x14ac:dyDescent="0.35">
      <c r="B463" s="114"/>
    </row>
    <row r="464" spans="2:2" x14ac:dyDescent="0.35">
      <c r="B464" s="114"/>
    </row>
    <row r="465" spans="2:2" x14ac:dyDescent="0.35">
      <c r="B465" s="114"/>
    </row>
    <row r="466" spans="2:2" x14ac:dyDescent="0.35">
      <c r="B466" s="114"/>
    </row>
    <row r="467" spans="2:2" x14ac:dyDescent="0.35">
      <c r="B467" s="114"/>
    </row>
    <row r="468" spans="2:2" x14ac:dyDescent="0.35">
      <c r="B468" s="114"/>
    </row>
    <row r="469" spans="2:2" x14ac:dyDescent="0.35">
      <c r="B469" s="114"/>
    </row>
    <row r="470" spans="2:2" x14ac:dyDescent="0.35">
      <c r="B470" s="114"/>
    </row>
    <row r="471" spans="2:2" x14ac:dyDescent="0.35">
      <c r="B471" s="114"/>
    </row>
    <row r="472" spans="2:2" x14ac:dyDescent="0.35">
      <c r="B472" s="114"/>
    </row>
    <row r="473" spans="2:2" x14ac:dyDescent="0.35">
      <c r="B473" s="114"/>
    </row>
    <row r="474" spans="2:2" x14ac:dyDescent="0.35">
      <c r="B474" s="114"/>
    </row>
    <row r="475" spans="2:2" x14ac:dyDescent="0.35">
      <c r="B475" s="114"/>
    </row>
    <row r="476" spans="2:2" x14ac:dyDescent="0.35">
      <c r="B476" s="114"/>
    </row>
    <row r="477" spans="2:2" x14ac:dyDescent="0.35">
      <c r="B477" s="114"/>
    </row>
    <row r="478" spans="2:2" x14ac:dyDescent="0.35">
      <c r="B478" s="114"/>
    </row>
    <row r="479" spans="2:2" x14ac:dyDescent="0.35">
      <c r="B479" s="114"/>
    </row>
    <row r="480" spans="2:2" x14ac:dyDescent="0.35">
      <c r="B480" s="114"/>
    </row>
    <row r="481" spans="2:2" x14ac:dyDescent="0.35">
      <c r="B481" s="114"/>
    </row>
    <row r="482" spans="2:2" x14ac:dyDescent="0.35">
      <c r="B482" s="114"/>
    </row>
    <row r="483" spans="2:2" x14ac:dyDescent="0.35">
      <c r="B483" s="114"/>
    </row>
    <row r="484" spans="2:2" x14ac:dyDescent="0.35">
      <c r="B484" s="114"/>
    </row>
    <row r="485" spans="2:2" x14ac:dyDescent="0.35">
      <c r="B485" s="114"/>
    </row>
    <row r="486" spans="2:2" x14ac:dyDescent="0.35">
      <c r="B486" s="114"/>
    </row>
    <row r="487" spans="2:2" x14ac:dyDescent="0.35">
      <c r="B487" s="114"/>
    </row>
    <row r="488" spans="2:2" x14ac:dyDescent="0.35">
      <c r="B488" s="114"/>
    </row>
    <row r="489" spans="2:2" x14ac:dyDescent="0.35">
      <c r="B489" s="114"/>
    </row>
    <row r="490" spans="2:2" x14ac:dyDescent="0.35">
      <c r="B490" s="114"/>
    </row>
    <row r="491" spans="2:2" x14ac:dyDescent="0.35">
      <c r="B491" s="114"/>
    </row>
    <row r="492" spans="2:2" x14ac:dyDescent="0.35">
      <c r="B492" s="114"/>
    </row>
    <row r="493" spans="2:2" x14ac:dyDescent="0.35">
      <c r="B493" s="114"/>
    </row>
    <row r="494" spans="2:2" x14ac:dyDescent="0.35">
      <c r="B494" s="114"/>
    </row>
    <row r="495" spans="2:2" x14ac:dyDescent="0.35">
      <c r="B495" s="114"/>
    </row>
    <row r="496" spans="2:2" x14ac:dyDescent="0.35">
      <c r="B496" s="114"/>
    </row>
    <row r="497" spans="2:2" x14ac:dyDescent="0.35">
      <c r="B497" s="114"/>
    </row>
    <row r="498" spans="2:2" x14ac:dyDescent="0.35">
      <c r="B498" s="114"/>
    </row>
    <row r="499" spans="2:2" x14ac:dyDescent="0.35">
      <c r="B499" s="114"/>
    </row>
    <row r="500" spans="2:2" x14ac:dyDescent="0.35">
      <c r="B500" s="114"/>
    </row>
    <row r="501" spans="2:2" x14ac:dyDescent="0.35">
      <c r="B501" s="114"/>
    </row>
    <row r="502" spans="2:2" x14ac:dyDescent="0.35">
      <c r="B502" s="114"/>
    </row>
    <row r="503" spans="2:2" x14ac:dyDescent="0.35">
      <c r="B503" s="114"/>
    </row>
    <row r="504" spans="2:2" x14ac:dyDescent="0.35">
      <c r="B504" s="114"/>
    </row>
    <row r="505" spans="2:2" x14ac:dyDescent="0.35">
      <c r="B505" s="114"/>
    </row>
    <row r="506" spans="2:2" x14ac:dyDescent="0.35">
      <c r="B506" s="114"/>
    </row>
    <row r="507" spans="2:2" x14ac:dyDescent="0.35">
      <c r="B507" s="114"/>
    </row>
    <row r="508" spans="2:2" x14ac:dyDescent="0.35">
      <c r="B508" s="114"/>
    </row>
    <row r="509" spans="2:2" x14ac:dyDescent="0.35">
      <c r="B509" s="114"/>
    </row>
    <row r="510" spans="2:2" x14ac:dyDescent="0.35">
      <c r="B510" s="114"/>
    </row>
    <row r="511" spans="2:2" x14ac:dyDescent="0.35">
      <c r="B511" s="114"/>
    </row>
    <row r="512" spans="2:2" x14ac:dyDescent="0.35">
      <c r="B512" s="114"/>
    </row>
    <row r="513" spans="2:2" x14ac:dyDescent="0.35">
      <c r="B513" s="114"/>
    </row>
    <row r="514" spans="2:2" x14ac:dyDescent="0.35">
      <c r="B514" s="114"/>
    </row>
    <row r="515" spans="2:2" x14ac:dyDescent="0.35">
      <c r="B515" s="114"/>
    </row>
    <row r="516" spans="2:2" x14ac:dyDescent="0.35">
      <c r="B516" s="114"/>
    </row>
    <row r="517" spans="2:2" x14ac:dyDescent="0.35">
      <c r="B517" s="114"/>
    </row>
    <row r="518" spans="2:2" x14ac:dyDescent="0.35">
      <c r="B518" s="114"/>
    </row>
    <row r="519" spans="2:2" x14ac:dyDescent="0.35">
      <c r="B519" s="114"/>
    </row>
    <row r="520" spans="2:2" x14ac:dyDescent="0.35">
      <c r="B520" s="114"/>
    </row>
    <row r="521" spans="2:2" x14ac:dyDescent="0.35">
      <c r="B521" s="114"/>
    </row>
    <row r="522" spans="2:2" x14ac:dyDescent="0.35">
      <c r="B522" s="114"/>
    </row>
    <row r="523" spans="2:2" x14ac:dyDescent="0.35">
      <c r="B523" s="114"/>
    </row>
    <row r="524" spans="2:2" x14ac:dyDescent="0.35">
      <c r="B524" s="114"/>
    </row>
    <row r="525" spans="2:2" x14ac:dyDescent="0.35">
      <c r="B525" s="114"/>
    </row>
    <row r="526" spans="2:2" x14ac:dyDescent="0.35">
      <c r="B526" s="114"/>
    </row>
    <row r="527" spans="2:2" x14ac:dyDescent="0.35">
      <c r="B527" s="114"/>
    </row>
    <row r="528" spans="2:2" x14ac:dyDescent="0.35">
      <c r="B528" s="114"/>
    </row>
    <row r="529" spans="2:2" x14ac:dyDescent="0.35">
      <c r="B529" s="114"/>
    </row>
    <row r="530" spans="2:2" x14ac:dyDescent="0.35">
      <c r="B530" s="114"/>
    </row>
    <row r="531" spans="2:2" x14ac:dyDescent="0.35">
      <c r="B531" s="114"/>
    </row>
    <row r="532" spans="2:2" x14ac:dyDescent="0.35">
      <c r="B532" s="114"/>
    </row>
    <row r="533" spans="2:2" x14ac:dyDescent="0.35">
      <c r="B533" s="114"/>
    </row>
    <row r="534" spans="2:2" x14ac:dyDescent="0.35">
      <c r="B534" s="114"/>
    </row>
    <row r="535" spans="2:2" x14ac:dyDescent="0.35">
      <c r="B535" s="114"/>
    </row>
    <row r="536" spans="2:2" x14ac:dyDescent="0.35">
      <c r="B536" s="114"/>
    </row>
    <row r="537" spans="2:2" x14ac:dyDescent="0.35">
      <c r="B537" s="114"/>
    </row>
    <row r="538" spans="2:2" x14ac:dyDescent="0.35">
      <c r="B538" s="114"/>
    </row>
    <row r="539" spans="2:2" x14ac:dyDescent="0.35">
      <c r="B539" s="114"/>
    </row>
    <row r="540" spans="2:2" x14ac:dyDescent="0.35">
      <c r="B540" s="114"/>
    </row>
    <row r="541" spans="2:2" x14ac:dyDescent="0.35">
      <c r="B541" s="114"/>
    </row>
    <row r="542" spans="2:2" x14ac:dyDescent="0.35">
      <c r="B542" s="114"/>
    </row>
    <row r="543" spans="2:2" x14ac:dyDescent="0.35">
      <c r="B543" s="114"/>
    </row>
    <row r="544" spans="2:2" x14ac:dyDescent="0.35">
      <c r="B544" s="114"/>
    </row>
    <row r="545" spans="2:2" x14ac:dyDescent="0.35">
      <c r="B545" s="114"/>
    </row>
    <row r="546" spans="2:2" x14ac:dyDescent="0.35">
      <c r="B546" s="114"/>
    </row>
    <row r="547" spans="2:2" x14ac:dyDescent="0.35">
      <c r="B547" s="114"/>
    </row>
    <row r="548" spans="2:2" x14ac:dyDescent="0.35">
      <c r="B548" s="114"/>
    </row>
    <row r="549" spans="2:2" x14ac:dyDescent="0.35">
      <c r="B549" s="114"/>
    </row>
    <row r="550" spans="2:2" x14ac:dyDescent="0.35">
      <c r="B550" s="114"/>
    </row>
    <row r="551" spans="2:2" x14ac:dyDescent="0.35">
      <c r="B551" s="114"/>
    </row>
    <row r="552" spans="2:2" x14ac:dyDescent="0.35">
      <c r="B552" s="114"/>
    </row>
    <row r="553" spans="2:2" x14ac:dyDescent="0.35">
      <c r="B553" s="114"/>
    </row>
    <row r="554" spans="2:2" x14ac:dyDescent="0.35">
      <c r="B554" s="114"/>
    </row>
    <row r="555" spans="2:2" x14ac:dyDescent="0.35">
      <c r="B555" s="114"/>
    </row>
    <row r="556" spans="2:2" x14ac:dyDescent="0.35">
      <c r="B556" s="114"/>
    </row>
    <row r="557" spans="2:2" x14ac:dyDescent="0.35">
      <c r="B557" s="114"/>
    </row>
    <row r="558" spans="2:2" x14ac:dyDescent="0.35">
      <c r="B558" s="114"/>
    </row>
    <row r="559" spans="2:2" x14ac:dyDescent="0.35">
      <c r="B559" s="114"/>
    </row>
    <row r="560" spans="2:2" x14ac:dyDescent="0.35">
      <c r="B560" s="114"/>
    </row>
    <row r="561" spans="2:2" x14ac:dyDescent="0.35">
      <c r="B561" s="114"/>
    </row>
    <row r="562" spans="2:2" x14ac:dyDescent="0.35">
      <c r="B562" s="114"/>
    </row>
    <row r="563" spans="2:2" x14ac:dyDescent="0.35">
      <c r="B563" s="114"/>
    </row>
    <row r="564" spans="2:2" x14ac:dyDescent="0.35">
      <c r="B564" s="114"/>
    </row>
    <row r="565" spans="2:2" x14ac:dyDescent="0.35">
      <c r="B565" s="114"/>
    </row>
    <row r="566" spans="2:2" x14ac:dyDescent="0.35">
      <c r="B566" s="114"/>
    </row>
    <row r="567" spans="2:2" x14ac:dyDescent="0.35">
      <c r="B567" s="114"/>
    </row>
    <row r="568" spans="2:2" x14ac:dyDescent="0.35">
      <c r="B568" s="114"/>
    </row>
    <row r="569" spans="2:2" x14ac:dyDescent="0.35">
      <c r="B569" s="114"/>
    </row>
    <row r="570" spans="2:2" x14ac:dyDescent="0.35">
      <c r="B570" s="114"/>
    </row>
    <row r="571" spans="2:2" x14ac:dyDescent="0.35">
      <c r="B571" s="114"/>
    </row>
    <row r="572" spans="2:2" x14ac:dyDescent="0.35">
      <c r="B572" s="114"/>
    </row>
    <row r="573" spans="2:2" x14ac:dyDescent="0.35">
      <c r="B573" s="114"/>
    </row>
    <row r="574" spans="2:2" x14ac:dyDescent="0.35">
      <c r="B574" s="114"/>
    </row>
    <row r="575" spans="2:2" x14ac:dyDescent="0.35">
      <c r="B575" s="114"/>
    </row>
    <row r="576" spans="2:2" x14ac:dyDescent="0.35">
      <c r="B576" s="114"/>
    </row>
    <row r="577" spans="2:2" x14ac:dyDescent="0.35">
      <c r="B577" s="114"/>
    </row>
    <row r="578" spans="2:2" x14ac:dyDescent="0.35">
      <c r="B578" s="114"/>
    </row>
    <row r="579" spans="2:2" x14ac:dyDescent="0.35">
      <c r="B579" s="114"/>
    </row>
    <row r="580" spans="2:2" x14ac:dyDescent="0.35">
      <c r="B580" s="114"/>
    </row>
    <row r="581" spans="2:2" x14ac:dyDescent="0.35">
      <c r="B581" s="114"/>
    </row>
    <row r="582" spans="2:2" x14ac:dyDescent="0.35">
      <c r="B582" s="114"/>
    </row>
    <row r="583" spans="2:2" x14ac:dyDescent="0.35">
      <c r="B583" s="114"/>
    </row>
    <row r="584" spans="2:2" x14ac:dyDescent="0.35">
      <c r="B584" s="114"/>
    </row>
    <row r="585" spans="2:2" x14ac:dyDescent="0.35">
      <c r="B585" s="114"/>
    </row>
    <row r="586" spans="2:2" x14ac:dyDescent="0.35">
      <c r="B586" s="114"/>
    </row>
    <row r="587" spans="2:2" x14ac:dyDescent="0.35">
      <c r="B587" s="114"/>
    </row>
    <row r="588" spans="2:2" x14ac:dyDescent="0.35">
      <c r="B588" s="114"/>
    </row>
    <row r="589" spans="2:2" x14ac:dyDescent="0.35">
      <c r="B589" s="114"/>
    </row>
    <row r="590" spans="2:2" x14ac:dyDescent="0.35">
      <c r="B590" s="114"/>
    </row>
    <row r="591" spans="2:2" x14ac:dyDescent="0.35">
      <c r="B591" s="114"/>
    </row>
    <row r="592" spans="2:2" x14ac:dyDescent="0.35">
      <c r="B592" s="114"/>
    </row>
    <row r="593" spans="2:2" x14ac:dyDescent="0.35">
      <c r="B593" s="114"/>
    </row>
    <row r="594" spans="2:2" x14ac:dyDescent="0.35">
      <c r="B594" s="114"/>
    </row>
    <row r="595" spans="2:2" x14ac:dyDescent="0.35">
      <c r="B595" s="114"/>
    </row>
    <row r="596" spans="2:2" x14ac:dyDescent="0.35">
      <c r="B596" s="114"/>
    </row>
    <row r="597" spans="2:2" x14ac:dyDescent="0.35">
      <c r="B597" s="114"/>
    </row>
    <row r="598" spans="2:2" x14ac:dyDescent="0.35">
      <c r="B598" s="114"/>
    </row>
    <row r="599" spans="2:2" x14ac:dyDescent="0.35">
      <c r="B599" s="114"/>
    </row>
    <row r="600" spans="2:2" x14ac:dyDescent="0.35">
      <c r="B600" s="114"/>
    </row>
    <row r="601" spans="2:2" x14ac:dyDescent="0.35">
      <c r="B601" s="114"/>
    </row>
    <row r="602" spans="2:2" x14ac:dyDescent="0.35">
      <c r="B602" s="114"/>
    </row>
    <row r="603" spans="2:2" x14ac:dyDescent="0.35">
      <c r="B603" s="114"/>
    </row>
    <row r="604" spans="2:2" x14ac:dyDescent="0.35">
      <c r="B604" s="114"/>
    </row>
    <row r="605" spans="2:2" x14ac:dyDescent="0.35">
      <c r="B605" s="114"/>
    </row>
    <row r="606" spans="2:2" x14ac:dyDescent="0.35">
      <c r="B606" s="114"/>
    </row>
    <row r="607" spans="2:2" x14ac:dyDescent="0.35">
      <c r="B607" s="114"/>
    </row>
    <row r="608" spans="2:2" x14ac:dyDescent="0.35">
      <c r="B608" s="114"/>
    </row>
    <row r="609" spans="2:2" x14ac:dyDescent="0.35">
      <c r="B609" s="114"/>
    </row>
    <row r="610" spans="2:2" x14ac:dyDescent="0.35">
      <c r="B610" s="114"/>
    </row>
    <row r="611" spans="2:2" x14ac:dyDescent="0.35">
      <c r="B611" s="114"/>
    </row>
    <row r="612" spans="2:2" x14ac:dyDescent="0.35">
      <c r="B612" s="114"/>
    </row>
    <row r="613" spans="2:2" x14ac:dyDescent="0.35">
      <c r="B613" s="114"/>
    </row>
    <row r="614" spans="2:2" x14ac:dyDescent="0.35">
      <c r="B614" s="114"/>
    </row>
    <row r="615" spans="2:2" x14ac:dyDescent="0.35">
      <c r="B615" s="114"/>
    </row>
    <row r="616" spans="2:2" x14ac:dyDescent="0.35">
      <c r="B616" s="114"/>
    </row>
    <row r="617" spans="2:2" x14ac:dyDescent="0.35">
      <c r="B617" s="114"/>
    </row>
    <row r="618" spans="2:2" x14ac:dyDescent="0.35">
      <c r="B618" s="114"/>
    </row>
    <row r="619" spans="2:2" x14ac:dyDescent="0.35">
      <c r="B619" s="114"/>
    </row>
    <row r="620" spans="2:2" x14ac:dyDescent="0.35">
      <c r="B620" s="114"/>
    </row>
    <row r="621" spans="2:2" x14ac:dyDescent="0.35">
      <c r="B621" s="114"/>
    </row>
    <row r="622" spans="2:2" x14ac:dyDescent="0.35">
      <c r="B622" s="114"/>
    </row>
    <row r="623" spans="2:2" x14ac:dyDescent="0.35">
      <c r="B623" s="114"/>
    </row>
    <row r="624" spans="2:2" x14ac:dyDescent="0.35">
      <c r="B624" s="114"/>
    </row>
    <row r="625" spans="2:2" x14ac:dyDescent="0.35">
      <c r="B625" s="114"/>
    </row>
    <row r="626" spans="2:2" x14ac:dyDescent="0.35">
      <c r="B626" s="114"/>
    </row>
    <row r="627" spans="2:2" x14ac:dyDescent="0.35">
      <c r="B627" s="114"/>
    </row>
    <row r="628" spans="2:2" x14ac:dyDescent="0.35">
      <c r="B628" s="114"/>
    </row>
    <row r="629" spans="2:2" x14ac:dyDescent="0.35">
      <c r="B629" s="114"/>
    </row>
    <row r="630" spans="2:2" x14ac:dyDescent="0.35">
      <c r="B630" s="114"/>
    </row>
    <row r="631" spans="2:2" x14ac:dyDescent="0.35">
      <c r="B631" s="114"/>
    </row>
    <row r="632" spans="2:2" x14ac:dyDescent="0.35">
      <c r="B632" s="114"/>
    </row>
    <row r="633" spans="2:2" x14ac:dyDescent="0.35">
      <c r="B633" s="114"/>
    </row>
    <row r="634" spans="2:2" x14ac:dyDescent="0.35">
      <c r="B634" s="114"/>
    </row>
    <row r="635" spans="2:2" x14ac:dyDescent="0.35">
      <c r="B635" s="114"/>
    </row>
    <row r="636" spans="2:2" x14ac:dyDescent="0.35">
      <c r="B636" s="114"/>
    </row>
    <row r="637" spans="2:2" x14ac:dyDescent="0.35">
      <c r="B637" s="114"/>
    </row>
    <row r="638" spans="2:2" x14ac:dyDescent="0.35">
      <c r="B638" s="114"/>
    </row>
    <row r="639" spans="2:2" x14ac:dyDescent="0.35">
      <c r="B639" s="114"/>
    </row>
    <row r="640" spans="2:2" x14ac:dyDescent="0.35">
      <c r="B640" s="114"/>
    </row>
    <row r="641" spans="2:2" x14ac:dyDescent="0.35">
      <c r="B641" s="114"/>
    </row>
    <row r="642" spans="2:2" x14ac:dyDescent="0.35">
      <c r="B642" s="114"/>
    </row>
    <row r="643" spans="2:2" x14ac:dyDescent="0.35">
      <c r="B643" s="114"/>
    </row>
    <row r="644" spans="2:2" x14ac:dyDescent="0.35">
      <c r="B644" s="114"/>
    </row>
    <row r="645" spans="2:2" x14ac:dyDescent="0.35">
      <c r="B645" s="114"/>
    </row>
    <row r="646" spans="2:2" x14ac:dyDescent="0.35">
      <c r="B646" s="114"/>
    </row>
    <row r="647" spans="2:2" x14ac:dyDescent="0.35">
      <c r="B647" s="114"/>
    </row>
    <row r="648" spans="2:2" x14ac:dyDescent="0.35">
      <c r="B648" s="114"/>
    </row>
    <row r="649" spans="2:2" x14ac:dyDescent="0.35">
      <c r="B649" s="114"/>
    </row>
    <row r="650" spans="2:2" x14ac:dyDescent="0.35">
      <c r="B650" s="114"/>
    </row>
    <row r="651" spans="2:2" x14ac:dyDescent="0.35">
      <c r="B651" s="114"/>
    </row>
    <row r="652" spans="2:2" x14ac:dyDescent="0.35">
      <c r="B652" s="114"/>
    </row>
    <row r="653" spans="2:2" x14ac:dyDescent="0.35">
      <c r="B653" s="114"/>
    </row>
    <row r="654" spans="2:2" x14ac:dyDescent="0.35">
      <c r="B654" s="114"/>
    </row>
    <row r="655" spans="2:2" x14ac:dyDescent="0.35">
      <c r="B655" s="114"/>
    </row>
    <row r="656" spans="2:2" x14ac:dyDescent="0.35">
      <c r="B656" s="114"/>
    </row>
    <row r="657" spans="2:2" x14ac:dyDescent="0.35">
      <c r="B657" s="114"/>
    </row>
    <row r="658" spans="2:2" x14ac:dyDescent="0.35">
      <c r="B658" s="114"/>
    </row>
    <row r="659" spans="2:2" x14ac:dyDescent="0.35">
      <c r="B659" s="114"/>
    </row>
    <row r="660" spans="2:2" x14ac:dyDescent="0.35">
      <c r="B660" s="114"/>
    </row>
    <row r="661" spans="2:2" x14ac:dyDescent="0.35">
      <c r="B661" s="114"/>
    </row>
    <row r="662" spans="2:2" x14ac:dyDescent="0.35">
      <c r="B662" s="114"/>
    </row>
    <row r="663" spans="2:2" x14ac:dyDescent="0.35">
      <c r="B663" s="114"/>
    </row>
    <row r="664" spans="2:2" x14ac:dyDescent="0.35">
      <c r="B664" s="114"/>
    </row>
    <row r="665" spans="2:2" x14ac:dyDescent="0.35">
      <c r="B665" s="114"/>
    </row>
    <row r="666" spans="2:2" x14ac:dyDescent="0.35">
      <c r="B666" s="114"/>
    </row>
    <row r="667" spans="2:2" x14ac:dyDescent="0.35">
      <c r="B667" s="114"/>
    </row>
    <row r="668" spans="2:2" x14ac:dyDescent="0.35">
      <c r="B668" s="114"/>
    </row>
    <row r="669" spans="2:2" x14ac:dyDescent="0.35">
      <c r="B669" s="114"/>
    </row>
    <row r="670" spans="2:2" x14ac:dyDescent="0.35">
      <c r="B670" s="114"/>
    </row>
    <row r="671" spans="2:2" x14ac:dyDescent="0.35">
      <c r="B671" s="114"/>
    </row>
    <row r="672" spans="2:2" x14ac:dyDescent="0.35">
      <c r="B672" s="114"/>
    </row>
    <row r="673" spans="2:2" x14ac:dyDescent="0.35">
      <c r="B673" s="114"/>
    </row>
    <row r="674" spans="2:2" x14ac:dyDescent="0.35">
      <c r="B674" s="114"/>
    </row>
    <row r="675" spans="2:2" x14ac:dyDescent="0.35">
      <c r="B675" s="114"/>
    </row>
    <row r="676" spans="2:2" x14ac:dyDescent="0.35">
      <c r="B676" s="114"/>
    </row>
    <row r="677" spans="2:2" x14ac:dyDescent="0.35">
      <c r="B677" s="114"/>
    </row>
    <row r="678" spans="2:2" x14ac:dyDescent="0.35">
      <c r="B678" s="114"/>
    </row>
    <row r="679" spans="2:2" x14ac:dyDescent="0.35">
      <c r="B679" s="114"/>
    </row>
    <row r="680" spans="2:2" x14ac:dyDescent="0.35">
      <c r="B680" s="114"/>
    </row>
    <row r="681" spans="2:2" x14ac:dyDescent="0.35">
      <c r="B681" s="114"/>
    </row>
    <row r="682" spans="2:2" x14ac:dyDescent="0.35">
      <c r="B682" s="114"/>
    </row>
    <row r="683" spans="2:2" x14ac:dyDescent="0.35">
      <c r="B683" s="114"/>
    </row>
    <row r="684" spans="2:2" x14ac:dyDescent="0.35">
      <c r="B684" s="114"/>
    </row>
    <row r="685" spans="2:2" x14ac:dyDescent="0.35">
      <c r="B685" s="114"/>
    </row>
    <row r="686" spans="2:2" x14ac:dyDescent="0.35">
      <c r="B686" s="114"/>
    </row>
    <row r="687" spans="2:2" x14ac:dyDescent="0.35">
      <c r="B687" s="114"/>
    </row>
    <row r="688" spans="2:2" x14ac:dyDescent="0.35">
      <c r="B688" s="114"/>
    </row>
    <row r="689" spans="2:2" x14ac:dyDescent="0.35">
      <c r="B689" s="114"/>
    </row>
    <row r="690" spans="2:2" x14ac:dyDescent="0.35">
      <c r="B690" s="114"/>
    </row>
    <row r="691" spans="2:2" x14ac:dyDescent="0.35">
      <c r="B691" s="114"/>
    </row>
    <row r="692" spans="2:2" x14ac:dyDescent="0.35">
      <c r="B692" s="114"/>
    </row>
    <row r="693" spans="2:2" x14ac:dyDescent="0.35">
      <c r="B693" s="114"/>
    </row>
    <row r="694" spans="2:2" x14ac:dyDescent="0.35">
      <c r="B694" s="114"/>
    </row>
    <row r="695" spans="2:2" x14ac:dyDescent="0.35">
      <c r="B695" s="114"/>
    </row>
    <row r="696" spans="2:2" x14ac:dyDescent="0.35">
      <c r="B696" s="114"/>
    </row>
    <row r="697" spans="2:2" x14ac:dyDescent="0.35">
      <c r="B697" s="114"/>
    </row>
    <row r="698" spans="2:2" x14ac:dyDescent="0.35">
      <c r="B698" s="114"/>
    </row>
    <row r="699" spans="2:2" x14ac:dyDescent="0.35">
      <c r="B699" s="114"/>
    </row>
    <row r="700" spans="2:2" x14ac:dyDescent="0.35">
      <c r="B700" s="114"/>
    </row>
    <row r="701" spans="2:2" x14ac:dyDescent="0.35">
      <c r="B701" s="114"/>
    </row>
    <row r="702" spans="2:2" x14ac:dyDescent="0.35">
      <c r="B702" s="114"/>
    </row>
    <row r="703" spans="2:2" x14ac:dyDescent="0.35">
      <c r="B703" s="114"/>
    </row>
    <row r="704" spans="2:2" x14ac:dyDescent="0.35">
      <c r="B704" s="114"/>
    </row>
    <row r="705" spans="2:2" x14ac:dyDescent="0.35">
      <c r="B705" s="114"/>
    </row>
    <row r="706" spans="2:2" x14ac:dyDescent="0.35">
      <c r="B706" s="114"/>
    </row>
    <row r="707" spans="2:2" x14ac:dyDescent="0.35">
      <c r="B707" s="114"/>
    </row>
    <row r="708" spans="2:2" x14ac:dyDescent="0.35">
      <c r="B708" s="114"/>
    </row>
    <row r="709" spans="2:2" x14ac:dyDescent="0.35">
      <c r="B709" s="114"/>
    </row>
    <row r="710" spans="2:2" x14ac:dyDescent="0.35">
      <c r="B710" s="114"/>
    </row>
    <row r="711" spans="2:2" x14ac:dyDescent="0.35">
      <c r="B711" s="114"/>
    </row>
    <row r="712" spans="2:2" x14ac:dyDescent="0.35">
      <c r="B712" s="114"/>
    </row>
    <row r="713" spans="2:2" x14ac:dyDescent="0.35">
      <c r="B713" s="114"/>
    </row>
    <row r="714" spans="2:2" x14ac:dyDescent="0.35">
      <c r="B714" s="114"/>
    </row>
    <row r="715" spans="2:2" x14ac:dyDescent="0.35">
      <c r="B715" s="114"/>
    </row>
    <row r="716" spans="2:2" x14ac:dyDescent="0.35">
      <c r="B716" s="114"/>
    </row>
    <row r="717" spans="2:2" x14ac:dyDescent="0.35">
      <c r="B717" s="114"/>
    </row>
    <row r="718" spans="2:2" x14ac:dyDescent="0.35">
      <c r="B718" s="114"/>
    </row>
    <row r="719" spans="2:2" x14ac:dyDescent="0.35">
      <c r="B719" s="114"/>
    </row>
    <row r="720" spans="2:2" x14ac:dyDescent="0.35">
      <c r="B720" s="114"/>
    </row>
    <row r="721" spans="2:2" x14ac:dyDescent="0.35">
      <c r="B721" s="114"/>
    </row>
    <row r="722" spans="2:2" x14ac:dyDescent="0.35">
      <c r="B722" s="114"/>
    </row>
    <row r="723" spans="2:2" x14ac:dyDescent="0.35">
      <c r="B723" s="114"/>
    </row>
    <row r="724" spans="2:2" x14ac:dyDescent="0.35">
      <c r="B724" s="114"/>
    </row>
    <row r="725" spans="2:2" x14ac:dyDescent="0.35">
      <c r="B725" s="114"/>
    </row>
    <row r="726" spans="2:2" x14ac:dyDescent="0.35">
      <c r="B726" s="114"/>
    </row>
    <row r="727" spans="2:2" x14ac:dyDescent="0.35">
      <c r="B727" s="114"/>
    </row>
    <row r="728" spans="2:2" x14ac:dyDescent="0.35">
      <c r="B728" s="114"/>
    </row>
    <row r="729" spans="2:2" x14ac:dyDescent="0.35">
      <c r="B729" s="114"/>
    </row>
    <row r="730" spans="2:2" x14ac:dyDescent="0.35">
      <c r="B730" s="114"/>
    </row>
    <row r="731" spans="2:2" x14ac:dyDescent="0.35">
      <c r="B731" s="114"/>
    </row>
    <row r="732" spans="2:2" x14ac:dyDescent="0.35">
      <c r="B732" s="114"/>
    </row>
    <row r="733" spans="2:2" x14ac:dyDescent="0.35">
      <c r="B733" s="114"/>
    </row>
    <row r="734" spans="2:2" x14ac:dyDescent="0.35">
      <c r="B734" s="114"/>
    </row>
    <row r="735" spans="2:2" x14ac:dyDescent="0.35">
      <c r="B735" s="114"/>
    </row>
    <row r="736" spans="2:2" x14ac:dyDescent="0.35">
      <c r="B736" s="114"/>
    </row>
    <row r="737" spans="2:2" x14ac:dyDescent="0.35">
      <c r="B737" s="114"/>
    </row>
    <row r="738" spans="2:2" x14ac:dyDescent="0.35">
      <c r="B738" s="114"/>
    </row>
    <row r="739" spans="2:2" x14ac:dyDescent="0.35">
      <c r="B739" s="114"/>
    </row>
    <row r="740" spans="2:2" x14ac:dyDescent="0.35">
      <c r="B740" s="114"/>
    </row>
    <row r="741" spans="2:2" x14ac:dyDescent="0.35">
      <c r="B741" s="114"/>
    </row>
    <row r="742" spans="2:2" x14ac:dyDescent="0.35">
      <c r="B742" s="114"/>
    </row>
    <row r="743" spans="2:2" x14ac:dyDescent="0.35">
      <c r="B743" s="114"/>
    </row>
    <row r="744" spans="2:2" x14ac:dyDescent="0.35">
      <c r="B744" s="114"/>
    </row>
    <row r="745" spans="2:2" x14ac:dyDescent="0.35">
      <c r="B745" s="114"/>
    </row>
    <row r="746" spans="2:2" x14ac:dyDescent="0.35">
      <c r="B746" s="114"/>
    </row>
    <row r="747" spans="2:2" x14ac:dyDescent="0.35">
      <c r="B747" s="114"/>
    </row>
    <row r="748" spans="2:2" x14ac:dyDescent="0.35">
      <c r="B748" s="114"/>
    </row>
    <row r="749" spans="2:2" x14ac:dyDescent="0.35">
      <c r="B749" s="114"/>
    </row>
    <row r="750" spans="2:2" x14ac:dyDescent="0.35">
      <c r="B750" s="114"/>
    </row>
    <row r="751" spans="2:2" x14ac:dyDescent="0.35">
      <c r="B751" s="114"/>
    </row>
    <row r="752" spans="2:2" x14ac:dyDescent="0.35">
      <c r="B752" s="114"/>
    </row>
    <row r="753" spans="2:2" x14ac:dyDescent="0.35">
      <c r="B753" s="114"/>
    </row>
    <row r="754" spans="2:2" x14ac:dyDescent="0.35">
      <c r="B754" s="114"/>
    </row>
    <row r="755" spans="2:2" x14ac:dyDescent="0.35">
      <c r="B755" s="114"/>
    </row>
    <row r="756" spans="2:2" x14ac:dyDescent="0.35">
      <c r="B756" s="114"/>
    </row>
    <row r="757" spans="2:2" x14ac:dyDescent="0.35">
      <c r="B757" s="114"/>
    </row>
    <row r="758" spans="2:2" x14ac:dyDescent="0.35">
      <c r="B758" s="114"/>
    </row>
    <row r="759" spans="2:2" x14ac:dyDescent="0.35">
      <c r="B759" s="114"/>
    </row>
    <row r="760" spans="2:2" x14ac:dyDescent="0.35">
      <c r="B760" s="114"/>
    </row>
    <row r="761" spans="2:2" x14ac:dyDescent="0.35">
      <c r="B761" s="114"/>
    </row>
    <row r="762" spans="2:2" x14ac:dyDescent="0.35">
      <c r="B762" s="114"/>
    </row>
    <row r="763" spans="2:2" x14ac:dyDescent="0.35">
      <c r="B763" s="114"/>
    </row>
    <row r="764" spans="2:2" x14ac:dyDescent="0.35">
      <c r="B764" s="114"/>
    </row>
    <row r="765" spans="2:2" x14ac:dyDescent="0.35">
      <c r="B765" s="114"/>
    </row>
    <row r="766" spans="2:2" x14ac:dyDescent="0.35">
      <c r="B766" s="114"/>
    </row>
    <row r="767" spans="2:2" x14ac:dyDescent="0.35">
      <c r="B767" s="114"/>
    </row>
    <row r="768" spans="2:2" x14ac:dyDescent="0.35">
      <c r="B768" s="114"/>
    </row>
    <row r="769" spans="2:2" x14ac:dyDescent="0.35">
      <c r="B769" s="114"/>
    </row>
    <row r="770" spans="2:2" x14ac:dyDescent="0.35">
      <c r="B770" s="114"/>
    </row>
    <row r="771" spans="2:2" x14ac:dyDescent="0.35">
      <c r="B771" s="114"/>
    </row>
    <row r="772" spans="2:2" x14ac:dyDescent="0.35">
      <c r="B772" s="114"/>
    </row>
    <row r="773" spans="2:2" x14ac:dyDescent="0.35">
      <c r="B773" s="114"/>
    </row>
    <row r="774" spans="2:2" x14ac:dyDescent="0.35">
      <c r="B774" s="114"/>
    </row>
    <row r="775" spans="2:2" x14ac:dyDescent="0.35">
      <c r="B775" s="114"/>
    </row>
    <row r="776" spans="2:2" x14ac:dyDescent="0.35">
      <c r="B776" s="114"/>
    </row>
    <row r="777" spans="2:2" x14ac:dyDescent="0.35">
      <c r="B777" s="114"/>
    </row>
    <row r="778" spans="2:2" x14ac:dyDescent="0.35">
      <c r="B778" s="114"/>
    </row>
    <row r="779" spans="2:2" x14ac:dyDescent="0.35">
      <c r="B779" s="114"/>
    </row>
    <row r="780" spans="2:2" x14ac:dyDescent="0.35">
      <c r="B780" s="114"/>
    </row>
    <row r="781" spans="2:2" x14ac:dyDescent="0.35">
      <c r="B781" s="114"/>
    </row>
    <row r="782" spans="2:2" x14ac:dyDescent="0.35">
      <c r="B782" s="114"/>
    </row>
    <row r="783" spans="2:2" x14ac:dyDescent="0.35">
      <c r="B783" s="114"/>
    </row>
    <row r="784" spans="2:2" x14ac:dyDescent="0.35">
      <c r="B784" s="114"/>
    </row>
    <row r="785" spans="2:2" x14ac:dyDescent="0.35">
      <c r="B785" s="114"/>
    </row>
    <row r="786" spans="2:2" x14ac:dyDescent="0.35">
      <c r="B786" s="114"/>
    </row>
    <row r="787" spans="2:2" x14ac:dyDescent="0.35">
      <c r="B787" s="114"/>
    </row>
    <row r="788" spans="2:2" x14ac:dyDescent="0.35">
      <c r="B788" s="114"/>
    </row>
    <row r="789" spans="2:2" x14ac:dyDescent="0.35">
      <c r="B789" s="114"/>
    </row>
    <row r="790" spans="2:2" x14ac:dyDescent="0.35">
      <c r="B790" s="114"/>
    </row>
    <row r="791" spans="2:2" x14ac:dyDescent="0.35">
      <c r="B791" s="114"/>
    </row>
    <row r="792" spans="2:2" x14ac:dyDescent="0.35">
      <c r="B792" s="114"/>
    </row>
    <row r="793" spans="2:2" x14ac:dyDescent="0.35">
      <c r="B793" s="114"/>
    </row>
    <row r="794" spans="2:2" x14ac:dyDescent="0.35">
      <c r="B794" s="114"/>
    </row>
    <row r="795" spans="2:2" x14ac:dyDescent="0.35">
      <c r="B795" s="114"/>
    </row>
    <row r="796" spans="2:2" x14ac:dyDescent="0.35">
      <c r="B796" s="114"/>
    </row>
    <row r="797" spans="2:2" x14ac:dyDescent="0.35">
      <c r="B797" s="114"/>
    </row>
    <row r="798" spans="2:2" x14ac:dyDescent="0.35">
      <c r="B798" s="114"/>
    </row>
    <row r="799" spans="2:2" x14ac:dyDescent="0.35">
      <c r="B799" s="114"/>
    </row>
    <row r="800" spans="2:2" x14ac:dyDescent="0.35">
      <c r="B800" s="114"/>
    </row>
    <row r="801" spans="2:2" x14ac:dyDescent="0.35">
      <c r="B801" s="114"/>
    </row>
    <row r="802" spans="2:2" x14ac:dyDescent="0.35">
      <c r="B802" s="114"/>
    </row>
    <row r="803" spans="2:2" x14ac:dyDescent="0.35">
      <c r="B803" s="114"/>
    </row>
    <row r="804" spans="2:2" x14ac:dyDescent="0.35">
      <c r="B804" s="114"/>
    </row>
    <row r="805" spans="2:2" x14ac:dyDescent="0.35">
      <c r="B805" s="114"/>
    </row>
    <row r="806" spans="2:2" x14ac:dyDescent="0.35">
      <c r="B806" s="114"/>
    </row>
    <row r="807" spans="2:2" x14ac:dyDescent="0.35">
      <c r="B807" s="114"/>
    </row>
    <row r="808" spans="2:2" x14ac:dyDescent="0.35">
      <c r="B808" s="114"/>
    </row>
    <row r="809" spans="2:2" x14ac:dyDescent="0.35">
      <c r="B809" s="114"/>
    </row>
    <row r="810" spans="2:2" x14ac:dyDescent="0.35">
      <c r="B810" s="114"/>
    </row>
    <row r="811" spans="2:2" x14ac:dyDescent="0.35">
      <c r="B811" s="114"/>
    </row>
    <row r="812" spans="2:2" x14ac:dyDescent="0.35">
      <c r="B812" s="114"/>
    </row>
    <row r="813" spans="2:2" x14ac:dyDescent="0.35">
      <c r="B813" s="114"/>
    </row>
    <row r="814" spans="2:2" x14ac:dyDescent="0.35">
      <c r="B814" s="114"/>
    </row>
    <row r="815" spans="2:2" x14ac:dyDescent="0.35">
      <c r="B815" s="114"/>
    </row>
    <row r="816" spans="2:2" x14ac:dyDescent="0.35">
      <c r="B816" s="114"/>
    </row>
    <row r="817" spans="2:2" x14ac:dyDescent="0.35">
      <c r="B817" s="114"/>
    </row>
    <row r="818" spans="2:2" x14ac:dyDescent="0.35">
      <c r="B818" s="114"/>
    </row>
    <row r="819" spans="2:2" x14ac:dyDescent="0.35">
      <c r="B819" s="114"/>
    </row>
    <row r="820" spans="2:2" x14ac:dyDescent="0.35">
      <c r="B820" s="114"/>
    </row>
    <row r="821" spans="2:2" x14ac:dyDescent="0.35">
      <c r="B821" s="114"/>
    </row>
    <row r="822" spans="2:2" x14ac:dyDescent="0.35">
      <c r="B822" s="114"/>
    </row>
    <row r="823" spans="2:2" x14ac:dyDescent="0.35">
      <c r="B823" s="114"/>
    </row>
    <row r="824" spans="2:2" x14ac:dyDescent="0.35">
      <c r="B824" s="114"/>
    </row>
    <row r="825" spans="2:2" x14ac:dyDescent="0.35">
      <c r="B825" s="114"/>
    </row>
    <row r="826" spans="2:2" x14ac:dyDescent="0.35">
      <c r="B826" s="114"/>
    </row>
    <row r="827" spans="2:2" x14ac:dyDescent="0.35">
      <c r="B827" s="114"/>
    </row>
    <row r="828" spans="2:2" x14ac:dyDescent="0.35">
      <c r="B828" s="114"/>
    </row>
    <row r="829" spans="2:2" x14ac:dyDescent="0.35">
      <c r="B829" s="114"/>
    </row>
    <row r="830" spans="2:2" x14ac:dyDescent="0.35">
      <c r="B830" s="114"/>
    </row>
    <row r="831" spans="2:2" x14ac:dyDescent="0.35">
      <c r="B831" s="114"/>
    </row>
    <row r="832" spans="2:2" x14ac:dyDescent="0.35">
      <c r="B832" s="114"/>
    </row>
    <row r="833" spans="2:2" x14ac:dyDescent="0.35">
      <c r="B833" s="114"/>
    </row>
    <row r="834" spans="2:2" x14ac:dyDescent="0.35">
      <c r="B834" s="114"/>
    </row>
    <row r="835" spans="2:2" x14ac:dyDescent="0.35">
      <c r="B835" s="114"/>
    </row>
    <row r="836" spans="2:2" x14ac:dyDescent="0.35">
      <c r="B836" s="114"/>
    </row>
    <row r="837" spans="2:2" x14ac:dyDescent="0.35">
      <c r="B837" s="114"/>
    </row>
    <row r="838" spans="2:2" x14ac:dyDescent="0.35">
      <c r="B838" s="114"/>
    </row>
    <row r="839" spans="2:2" x14ac:dyDescent="0.35">
      <c r="B839" s="114"/>
    </row>
    <row r="840" spans="2:2" x14ac:dyDescent="0.35">
      <c r="B840" s="114"/>
    </row>
    <row r="841" spans="2:2" x14ac:dyDescent="0.35">
      <c r="B841" s="114"/>
    </row>
    <row r="842" spans="2:2" x14ac:dyDescent="0.35">
      <c r="B842" s="114"/>
    </row>
    <row r="843" spans="2:2" x14ac:dyDescent="0.35">
      <c r="B843" s="114"/>
    </row>
    <row r="844" spans="2:2" x14ac:dyDescent="0.35">
      <c r="B844" s="114"/>
    </row>
    <row r="845" spans="2:2" x14ac:dyDescent="0.35">
      <c r="B845" s="114"/>
    </row>
    <row r="846" spans="2:2" x14ac:dyDescent="0.35">
      <c r="B846" s="114"/>
    </row>
    <row r="847" spans="2:2" x14ac:dyDescent="0.35">
      <c r="B847" s="114"/>
    </row>
    <row r="848" spans="2:2" x14ac:dyDescent="0.35">
      <c r="B848" s="114"/>
    </row>
    <row r="849" spans="2:2" x14ac:dyDescent="0.35">
      <c r="B849" s="114"/>
    </row>
    <row r="850" spans="2:2" x14ac:dyDescent="0.35">
      <c r="B850" s="114"/>
    </row>
    <row r="851" spans="2:2" x14ac:dyDescent="0.35">
      <c r="B851" s="114"/>
    </row>
    <row r="852" spans="2:2" x14ac:dyDescent="0.35">
      <c r="B852" s="114"/>
    </row>
    <row r="853" spans="2:2" x14ac:dyDescent="0.35">
      <c r="B853" s="114"/>
    </row>
    <row r="854" spans="2:2" x14ac:dyDescent="0.35">
      <c r="B854" s="114"/>
    </row>
    <row r="855" spans="2:2" x14ac:dyDescent="0.35">
      <c r="B855" s="114"/>
    </row>
    <row r="856" spans="2:2" x14ac:dyDescent="0.35">
      <c r="B856" s="114"/>
    </row>
    <row r="857" spans="2:2" x14ac:dyDescent="0.35">
      <c r="B857" s="114"/>
    </row>
    <row r="858" spans="2:2" x14ac:dyDescent="0.35">
      <c r="B858" s="114"/>
    </row>
    <row r="859" spans="2:2" x14ac:dyDescent="0.35">
      <c r="B859" s="114"/>
    </row>
    <row r="860" spans="2:2" x14ac:dyDescent="0.35">
      <c r="B860" s="114"/>
    </row>
    <row r="861" spans="2:2" x14ac:dyDescent="0.35">
      <c r="B861" s="114"/>
    </row>
    <row r="862" spans="2:2" x14ac:dyDescent="0.35">
      <c r="B862" s="114"/>
    </row>
    <row r="863" spans="2:2" x14ac:dyDescent="0.35">
      <c r="B863" s="114"/>
    </row>
    <row r="864" spans="2:2" x14ac:dyDescent="0.35">
      <c r="B864" s="114"/>
    </row>
    <row r="865" spans="2:2" x14ac:dyDescent="0.35">
      <c r="B865" s="114"/>
    </row>
    <row r="866" spans="2:2" x14ac:dyDescent="0.35">
      <c r="B866" s="114"/>
    </row>
    <row r="867" spans="2:2" x14ac:dyDescent="0.35">
      <c r="B867" s="114"/>
    </row>
    <row r="868" spans="2:2" x14ac:dyDescent="0.35">
      <c r="B868" s="114"/>
    </row>
    <row r="869" spans="2:2" x14ac:dyDescent="0.35">
      <c r="B869" s="114"/>
    </row>
    <row r="870" spans="2:2" x14ac:dyDescent="0.35">
      <c r="B870" s="114"/>
    </row>
    <row r="871" spans="2:2" x14ac:dyDescent="0.35">
      <c r="B871" s="114"/>
    </row>
    <row r="872" spans="2:2" x14ac:dyDescent="0.35">
      <c r="B872" s="114"/>
    </row>
    <row r="873" spans="2:2" x14ac:dyDescent="0.35">
      <c r="B873" s="114"/>
    </row>
    <row r="874" spans="2:2" x14ac:dyDescent="0.35">
      <c r="B874" s="114"/>
    </row>
    <row r="875" spans="2:2" x14ac:dyDescent="0.35">
      <c r="B875" s="114"/>
    </row>
    <row r="876" spans="2:2" x14ac:dyDescent="0.35">
      <c r="B876" s="114"/>
    </row>
    <row r="877" spans="2:2" x14ac:dyDescent="0.35">
      <c r="B877" s="114"/>
    </row>
    <row r="878" spans="2:2" x14ac:dyDescent="0.35">
      <c r="B878" s="114"/>
    </row>
    <row r="879" spans="2:2" x14ac:dyDescent="0.35">
      <c r="B879" s="114"/>
    </row>
    <row r="880" spans="2:2" x14ac:dyDescent="0.35">
      <c r="B880" s="114"/>
    </row>
    <row r="881" spans="2:2" x14ac:dyDescent="0.35">
      <c r="B881" s="114"/>
    </row>
    <row r="882" spans="2:2" x14ac:dyDescent="0.35">
      <c r="B882" s="114"/>
    </row>
    <row r="883" spans="2:2" x14ac:dyDescent="0.35">
      <c r="B883" s="114"/>
    </row>
    <row r="884" spans="2:2" x14ac:dyDescent="0.35">
      <c r="B884" s="114"/>
    </row>
    <row r="885" spans="2:2" x14ac:dyDescent="0.35">
      <c r="B885" s="114"/>
    </row>
    <row r="886" spans="2:2" x14ac:dyDescent="0.35">
      <c r="B886" s="114"/>
    </row>
    <row r="887" spans="2:2" x14ac:dyDescent="0.35">
      <c r="B887" s="114"/>
    </row>
    <row r="888" spans="2:2" x14ac:dyDescent="0.35">
      <c r="B888" s="114"/>
    </row>
    <row r="889" spans="2:2" x14ac:dyDescent="0.35">
      <c r="B889" s="114"/>
    </row>
    <row r="890" spans="2:2" x14ac:dyDescent="0.35">
      <c r="B890" s="114"/>
    </row>
    <row r="891" spans="2:2" x14ac:dyDescent="0.35">
      <c r="B891" s="114"/>
    </row>
    <row r="892" spans="2:2" x14ac:dyDescent="0.35">
      <c r="B892" s="114"/>
    </row>
    <row r="893" spans="2:2" x14ac:dyDescent="0.35">
      <c r="B893" s="114"/>
    </row>
    <row r="894" spans="2:2" x14ac:dyDescent="0.35">
      <c r="B894" s="114"/>
    </row>
    <row r="895" spans="2:2" x14ac:dyDescent="0.35">
      <c r="B895" s="114"/>
    </row>
    <row r="896" spans="2:2" x14ac:dyDescent="0.35">
      <c r="B896" s="114"/>
    </row>
    <row r="897" spans="2:2" x14ac:dyDescent="0.35">
      <c r="B897" s="114"/>
    </row>
    <row r="898" spans="2:2" x14ac:dyDescent="0.35">
      <c r="B898" s="114"/>
    </row>
    <row r="899" spans="2:2" x14ac:dyDescent="0.35">
      <c r="B899" s="114"/>
    </row>
    <row r="900" spans="2:2" x14ac:dyDescent="0.35">
      <c r="B900" s="114"/>
    </row>
    <row r="901" spans="2:2" x14ac:dyDescent="0.35">
      <c r="B901" s="114"/>
    </row>
    <row r="902" spans="2:2" x14ac:dyDescent="0.35">
      <c r="B902" s="114"/>
    </row>
    <row r="903" spans="2:2" x14ac:dyDescent="0.35">
      <c r="B903" s="114"/>
    </row>
    <row r="904" spans="2:2" x14ac:dyDescent="0.35">
      <c r="B904" s="114"/>
    </row>
    <row r="905" spans="2:2" x14ac:dyDescent="0.35">
      <c r="B905" s="114"/>
    </row>
    <row r="906" spans="2:2" x14ac:dyDescent="0.35">
      <c r="B906" s="114"/>
    </row>
    <row r="907" spans="2:2" x14ac:dyDescent="0.35">
      <c r="B907" s="114"/>
    </row>
    <row r="908" spans="2:2" x14ac:dyDescent="0.35">
      <c r="B908" s="114"/>
    </row>
    <row r="909" spans="2:2" x14ac:dyDescent="0.35">
      <c r="B909" s="114"/>
    </row>
    <row r="910" spans="2:2" x14ac:dyDescent="0.35">
      <c r="B910" s="114"/>
    </row>
    <row r="911" spans="2:2" x14ac:dyDescent="0.35">
      <c r="B911" s="114"/>
    </row>
    <row r="912" spans="2:2" x14ac:dyDescent="0.35">
      <c r="B912" s="114"/>
    </row>
    <row r="913" spans="2:2" x14ac:dyDescent="0.35">
      <c r="B913" s="114"/>
    </row>
    <row r="914" spans="2:2" x14ac:dyDescent="0.35">
      <c r="B914" s="114"/>
    </row>
    <row r="915" spans="2:2" x14ac:dyDescent="0.35">
      <c r="B915" s="114"/>
    </row>
    <row r="916" spans="2:2" x14ac:dyDescent="0.35">
      <c r="B916" s="114"/>
    </row>
    <row r="917" spans="2:2" x14ac:dyDescent="0.35">
      <c r="B917" s="114"/>
    </row>
    <row r="918" spans="2:2" x14ac:dyDescent="0.35">
      <c r="B918" s="114"/>
    </row>
    <row r="919" spans="2:2" x14ac:dyDescent="0.35">
      <c r="B919" s="114"/>
    </row>
    <row r="920" spans="2:2" x14ac:dyDescent="0.35">
      <c r="B920" s="114"/>
    </row>
    <row r="921" spans="2:2" x14ac:dyDescent="0.35">
      <c r="B921" s="114"/>
    </row>
    <row r="922" spans="2:2" x14ac:dyDescent="0.35">
      <c r="B922" s="114"/>
    </row>
    <row r="923" spans="2:2" x14ac:dyDescent="0.35">
      <c r="B923" s="114"/>
    </row>
    <row r="924" spans="2:2" x14ac:dyDescent="0.35">
      <c r="B924" s="114"/>
    </row>
    <row r="925" spans="2:2" x14ac:dyDescent="0.35">
      <c r="B925" s="114"/>
    </row>
    <row r="926" spans="2:2" x14ac:dyDescent="0.35">
      <c r="B926" s="114"/>
    </row>
    <row r="927" spans="2:2" x14ac:dyDescent="0.35">
      <c r="B927" s="114"/>
    </row>
    <row r="928" spans="2:2" x14ac:dyDescent="0.35">
      <c r="B928" s="114"/>
    </row>
    <row r="929" spans="2:2" x14ac:dyDescent="0.35">
      <c r="B929" s="114"/>
    </row>
    <row r="930" spans="2:2" x14ac:dyDescent="0.35">
      <c r="B930" s="114"/>
    </row>
    <row r="931" spans="2:2" x14ac:dyDescent="0.35">
      <c r="B931" s="114"/>
    </row>
    <row r="932" spans="2:2" x14ac:dyDescent="0.35">
      <c r="B932" s="114"/>
    </row>
    <row r="933" spans="2:2" x14ac:dyDescent="0.35">
      <c r="B933" s="114"/>
    </row>
    <row r="934" spans="2:2" x14ac:dyDescent="0.35">
      <c r="B934" s="114"/>
    </row>
    <row r="935" spans="2:2" x14ac:dyDescent="0.35">
      <c r="B935" s="114"/>
    </row>
    <row r="936" spans="2:2" x14ac:dyDescent="0.35">
      <c r="B936" s="114"/>
    </row>
    <row r="937" spans="2:2" x14ac:dyDescent="0.35">
      <c r="B937" s="114"/>
    </row>
    <row r="938" spans="2:2" x14ac:dyDescent="0.35">
      <c r="B938" s="114"/>
    </row>
    <row r="939" spans="2:2" x14ac:dyDescent="0.35">
      <c r="B939" s="114"/>
    </row>
    <row r="940" spans="2:2" x14ac:dyDescent="0.35">
      <c r="B940" s="114"/>
    </row>
    <row r="941" spans="2:2" x14ac:dyDescent="0.35">
      <c r="B941" s="114"/>
    </row>
    <row r="942" spans="2:2" x14ac:dyDescent="0.35">
      <c r="B942" s="114"/>
    </row>
    <row r="943" spans="2:2" x14ac:dyDescent="0.35">
      <c r="B943" s="114"/>
    </row>
    <row r="944" spans="2:2" x14ac:dyDescent="0.35">
      <c r="B944" s="114"/>
    </row>
    <row r="945" spans="2:2" x14ac:dyDescent="0.35">
      <c r="B945" s="114"/>
    </row>
    <row r="946" spans="2:2" x14ac:dyDescent="0.35">
      <c r="B946" s="114"/>
    </row>
    <row r="947" spans="2:2" x14ac:dyDescent="0.35">
      <c r="B947" s="114"/>
    </row>
    <row r="948" spans="2:2" x14ac:dyDescent="0.35">
      <c r="B948" s="114"/>
    </row>
    <row r="949" spans="2:2" x14ac:dyDescent="0.35">
      <c r="B949" s="114"/>
    </row>
    <row r="950" spans="2:2" x14ac:dyDescent="0.35">
      <c r="B950" s="114"/>
    </row>
    <row r="951" spans="2:2" x14ac:dyDescent="0.35">
      <c r="B951" s="114"/>
    </row>
    <row r="952" spans="2:2" x14ac:dyDescent="0.35">
      <c r="B952" s="114"/>
    </row>
    <row r="953" spans="2:2" x14ac:dyDescent="0.35">
      <c r="B953" s="114"/>
    </row>
    <row r="954" spans="2:2" x14ac:dyDescent="0.35">
      <c r="B954" s="114"/>
    </row>
    <row r="955" spans="2:2" x14ac:dyDescent="0.35">
      <c r="B955" s="114"/>
    </row>
    <row r="956" spans="2:2" x14ac:dyDescent="0.35">
      <c r="B956" s="114"/>
    </row>
    <row r="957" spans="2:2" x14ac:dyDescent="0.35">
      <c r="B957" s="114"/>
    </row>
    <row r="958" spans="2:2" x14ac:dyDescent="0.35">
      <c r="B958" s="114"/>
    </row>
    <row r="959" spans="2:2" x14ac:dyDescent="0.35">
      <c r="B959" s="114"/>
    </row>
    <row r="960" spans="2:2" x14ac:dyDescent="0.35">
      <c r="B960" s="114"/>
    </row>
    <row r="961" spans="2:2" x14ac:dyDescent="0.35">
      <c r="B961" s="114"/>
    </row>
    <row r="962" spans="2:2" x14ac:dyDescent="0.35">
      <c r="B962" s="114"/>
    </row>
    <row r="963" spans="2:2" x14ac:dyDescent="0.35">
      <c r="B963" s="114"/>
    </row>
    <row r="964" spans="2:2" x14ac:dyDescent="0.35">
      <c r="B964" s="114"/>
    </row>
    <row r="965" spans="2:2" x14ac:dyDescent="0.35">
      <c r="B965" s="114"/>
    </row>
    <row r="966" spans="2:2" x14ac:dyDescent="0.35">
      <c r="B966" s="114"/>
    </row>
    <row r="967" spans="2:2" x14ac:dyDescent="0.35">
      <c r="B967" s="114"/>
    </row>
    <row r="968" spans="2:2" x14ac:dyDescent="0.35">
      <c r="B968" s="114"/>
    </row>
    <row r="969" spans="2:2" x14ac:dyDescent="0.35">
      <c r="B969" s="114"/>
    </row>
    <row r="970" spans="2:2" x14ac:dyDescent="0.35">
      <c r="B970" s="114"/>
    </row>
    <row r="971" spans="2:2" x14ac:dyDescent="0.35">
      <c r="B971" s="114"/>
    </row>
    <row r="972" spans="2:2" x14ac:dyDescent="0.35">
      <c r="B972" s="114"/>
    </row>
    <row r="973" spans="2:2" x14ac:dyDescent="0.35">
      <c r="B973" s="114"/>
    </row>
    <row r="974" spans="2:2" x14ac:dyDescent="0.35">
      <c r="B974" s="114"/>
    </row>
    <row r="975" spans="2:2" x14ac:dyDescent="0.35">
      <c r="B975" s="114"/>
    </row>
    <row r="976" spans="2:2" x14ac:dyDescent="0.35">
      <c r="B976" s="114"/>
    </row>
    <row r="977" spans="2:2" x14ac:dyDescent="0.35">
      <c r="B977" s="114"/>
    </row>
    <row r="978" spans="2:2" x14ac:dyDescent="0.35">
      <c r="B978" s="114"/>
    </row>
    <row r="979" spans="2:2" x14ac:dyDescent="0.35">
      <c r="B979" s="114"/>
    </row>
    <row r="980" spans="2:2" x14ac:dyDescent="0.35">
      <c r="B980" s="114"/>
    </row>
    <row r="981" spans="2:2" x14ac:dyDescent="0.35">
      <c r="B981" s="114"/>
    </row>
    <row r="982" spans="2:2" x14ac:dyDescent="0.35">
      <c r="B982" s="114"/>
    </row>
    <row r="983" spans="2:2" x14ac:dyDescent="0.35">
      <c r="B983" s="114"/>
    </row>
    <row r="984" spans="2:2" x14ac:dyDescent="0.35">
      <c r="B984" s="114"/>
    </row>
    <row r="985" spans="2:2" x14ac:dyDescent="0.35">
      <c r="B985" s="114"/>
    </row>
    <row r="986" spans="2:2" x14ac:dyDescent="0.35">
      <c r="B986" s="114"/>
    </row>
    <row r="987" spans="2:2" x14ac:dyDescent="0.35">
      <c r="B987" s="114"/>
    </row>
    <row r="988" spans="2:2" x14ac:dyDescent="0.35">
      <c r="B988" s="114"/>
    </row>
    <row r="989" spans="2:2" x14ac:dyDescent="0.35">
      <c r="B989" s="114"/>
    </row>
    <row r="990" spans="2:2" x14ac:dyDescent="0.35">
      <c r="B990" s="114"/>
    </row>
    <row r="991" spans="2:2" x14ac:dyDescent="0.35">
      <c r="B991" s="114"/>
    </row>
    <row r="992" spans="2:2" x14ac:dyDescent="0.35">
      <c r="B992" s="114"/>
    </row>
    <row r="993" spans="2:2" x14ac:dyDescent="0.35">
      <c r="B993" s="114"/>
    </row>
    <row r="994" spans="2:2" x14ac:dyDescent="0.35">
      <c r="B994" s="114"/>
    </row>
    <row r="995" spans="2:2" x14ac:dyDescent="0.35">
      <c r="B995" s="114"/>
    </row>
    <row r="996" spans="2:2" x14ac:dyDescent="0.35">
      <c r="B996" s="114"/>
    </row>
    <row r="997" spans="2:2" x14ac:dyDescent="0.35">
      <c r="B997" s="114"/>
    </row>
    <row r="998" spans="2:2" x14ac:dyDescent="0.35">
      <c r="B998" s="114"/>
    </row>
    <row r="999" spans="2:2" x14ac:dyDescent="0.35">
      <c r="B999" s="114"/>
    </row>
    <row r="1000" spans="2:2" x14ac:dyDescent="0.35">
      <c r="B1000" s="114"/>
    </row>
    <row r="1001" spans="2:2" x14ac:dyDescent="0.35">
      <c r="B1001" s="114"/>
    </row>
    <row r="1002" spans="2:2" x14ac:dyDescent="0.35">
      <c r="B1002" s="114"/>
    </row>
    <row r="1003" spans="2:2" x14ac:dyDescent="0.35">
      <c r="B1003" s="114"/>
    </row>
    <row r="1004" spans="2:2" x14ac:dyDescent="0.35">
      <c r="B1004" s="114"/>
    </row>
    <row r="1005" spans="2:2" x14ac:dyDescent="0.35">
      <c r="B1005" s="114"/>
    </row>
    <row r="1006" spans="2:2" x14ac:dyDescent="0.35">
      <c r="B1006" s="114"/>
    </row>
    <row r="1007" spans="2:2" x14ac:dyDescent="0.35">
      <c r="B1007" s="114"/>
    </row>
    <row r="1008" spans="2:2" x14ac:dyDescent="0.35">
      <c r="B1008" s="114"/>
    </row>
    <row r="1009" spans="2:2" x14ac:dyDescent="0.35">
      <c r="B1009" s="114"/>
    </row>
    <row r="1010" spans="2:2" x14ac:dyDescent="0.35">
      <c r="B1010" s="114"/>
    </row>
    <row r="1011" spans="2:2" x14ac:dyDescent="0.35">
      <c r="B1011" s="114"/>
    </row>
    <row r="1012" spans="2:2" x14ac:dyDescent="0.35">
      <c r="B1012" s="114"/>
    </row>
    <row r="1013" spans="2:2" x14ac:dyDescent="0.35">
      <c r="B1013" s="114"/>
    </row>
    <row r="1014" spans="2:2" x14ac:dyDescent="0.35">
      <c r="B1014" s="114"/>
    </row>
    <row r="1015" spans="2:2" x14ac:dyDescent="0.35">
      <c r="B1015" s="114"/>
    </row>
    <row r="1016" spans="2:2" x14ac:dyDescent="0.35">
      <c r="B1016" s="114"/>
    </row>
    <row r="1017" spans="2:2" x14ac:dyDescent="0.35">
      <c r="B1017" s="114"/>
    </row>
    <row r="1018" spans="2:2" x14ac:dyDescent="0.35">
      <c r="B1018" s="114"/>
    </row>
    <row r="1019" spans="2:2" x14ac:dyDescent="0.35">
      <c r="B1019" s="114"/>
    </row>
    <row r="1020" spans="2:2" x14ac:dyDescent="0.35">
      <c r="B1020" s="114"/>
    </row>
    <row r="1021" spans="2:2" x14ac:dyDescent="0.35">
      <c r="B1021" s="114"/>
    </row>
    <row r="1022" spans="2:2" x14ac:dyDescent="0.35">
      <c r="B1022" s="114"/>
    </row>
    <row r="1023" spans="2:2" x14ac:dyDescent="0.35">
      <c r="B1023" s="114"/>
    </row>
    <row r="1024" spans="2:2" x14ac:dyDescent="0.35">
      <c r="B1024" s="114"/>
    </row>
    <row r="1025" spans="2:2" x14ac:dyDescent="0.35">
      <c r="B1025" s="114"/>
    </row>
    <row r="1026" spans="2:2" x14ac:dyDescent="0.35">
      <c r="B1026" s="114"/>
    </row>
    <row r="1027" spans="2:2" x14ac:dyDescent="0.35">
      <c r="B1027" s="114"/>
    </row>
    <row r="1028" spans="2:2" x14ac:dyDescent="0.35">
      <c r="B1028" s="114"/>
    </row>
    <row r="1029" spans="2:2" x14ac:dyDescent="0.35">
      <c r="B1029" s="114"/>
    </row>
    <row r="1030" spans="2:2" x14ac:dyDescent="0.35">
      <c r="B1030" s="114"/>
    </row>
    <row r="1031" spans="2:2" x14ac:dyDescent="0.35">
      <c r="B1031" s="114"/>
    </row>
    <row r="1032" spans="2:2" x14ac:dyDescent="0.35">
      <c r="B1032" s="114"/>
    </row>
    <row r="1033" spans="2:2" x14ac:dyDescent="0.35">
      <c r="B1033" s="114"/>
    </row>
    <row r="1034" spans="2:2" x14ac:dyDescent="0.35">
      <c r="B1034" s="114"/>
    </row>
    <row r="1035" spans="2:2" x14ac:dyDescent="0.35">
      <c r="B1035" s="114"/>
    </row>
    <row r="1036" spans="2:2" x14ac:dyDescent="0.35">
      <c r="B1036" s="114"/>
    </row>
    <row r="1037" spans="2:2" x14ac:dyDescent="0.35">
      <c r="B1037" s="114"/>
    </row>
    <row r="1038" spans="2:2" x14ac:dyDescent="0.35">
      <c r="B1038" s="114"/>
    </row>
    <row r="1039" spans="2:2" x14ac:dyDescent="0.35">
      <c r="B1039" s="114"/>
    </row>
    <row r="1040" spans="2:2" x14ac:dyDescent="0.35">
      <c r="B1040" s="114"/>
    </row>
    <row r="1041" spans="2:2" x14ac:dyDescent="0.35">
      <c r="B1041" s="114"/>
    </row>
    <row r="1042" spans="2:2" x14ac:dyDescent="0.35">
      <c r="B1042" s="114"/>
    </row>
    <row r="1043" spans="2:2" x14ac:dyDescent="0.35">
      <c r="B1043" s="114"/>
    </row>
    <row r="1044" spans="2:2" x14ac:dyDescent="0.35">
      <c r="B1044" s="114"/>
    </row>
    <row r="1045" spans="2:2" x14ac:dyDescent="0.35">
      <c r="B1045" s="114"/>
    </row>
    <row r="1046" spans="2:2" x14ac:dyDescent="0.35">
      <c r="B1046" s="114"/>
    </row>
    <row r="1047" spans="2:2" x14ac:dyDescent="0.35">
      <c r="B1047" s="114"/>
    </row>
    <row r="1048" spans="2:2" x14ac:dyDescent="0.35">
      <c r="B1048" s="114"/>
    </row>
    <row r="1049" spans="2:2" x14ac:dyDescent="0.35">
      <c r="B1049" s="114"/>
    </row>
    <row r="1050" spans="2:2" x14ac:dyDescent="0.35">
      <c r="B1050" s="114"/>
    </row>
    <row r="1051" spans="2:2" x14ac:dyDescent="0.35">
      <c r="B1051" s="114"/>
    </row>
    <row r="1052" spans="2:2" x14ac:dyDescent="0.35">
      <c r="B1052" s="114"/>
    </row>
    <row r="1053" spans="2:2" x14ac:dyDescent="0.35">
      <c r="B1053" s="114"/>
    </row>
    <row r="1054" spans="2:2" x14ac:dyDescent="0.35">
      <c r="B1054" s="114"/>
    </row>
    <row r="1055" spans="2:2" x14ac:dyDescent="0.35">
      <c r="B1055" s="114"/>
    </row>
    <row r="1056" spans="2:2" x14ac:dyDescent="0.35">
      <c r="B1056" s="114"/>
    </row>
    <row r="1057" spans="2:2" x14ac:dyDescent="0.35">
      <c r="B1057" s="114"/>
    </row>
    <row r="1058" spans="2:2" x14ac:dyDescent="0.35">
      <c r="B1058" s="114"/>
    </row>
    <row r="1059" spans="2:2" x14ac:dyDescent="0.35">
      <c r="B1059" s="114"/>
    </row>
    <row r="1060" spans="2:2" x14ac:dyDescent="0.35">
      <c r="B1060" s="114"/>
    </row>
    <row r="1061" spans="2:2" x14ac:dyDescent="0.35">
      <c r="B1061" s="114"/>
    </row>
    <row r="1062" spans="2:2" x14ac:dyDescent="0.35">
      <c r="B1062" s="114"/>
    </row>
    <row r="1063" spans="2:2" x14ac:dyDescent="0.35">
      <c r="B1063" s="114"/>
    </row>
    <row r="1064" spans="2:2" x14ac:dyDescent="0.35">
      <c r="B1064" s="114"/>
    </row>
    <row r="1065" spans="2:2" x14ac:dyDescent="0.35">
      <c r="B1065" s="114"/>
    </row>
    <row r="1066" spans="2:2" x14ac:dyDescent="0.35">
      <c r="B1066" s="114"/>
    </row>
    <row r="1067" spans="2:2" x14ac:dyDescent="0.35">
      <c r="B1067" s="114"/>
    </row>
    <row r="1068" spans="2:2" x14ac:dyDescent="0.35">
      <c r="B1068" s="114"/>
    </row>
    <row r="1069" spans="2:2" x14ac:dyDescent="0.35">
      <c r="B1069" s="114"/>
    </row>
    <row r="1070" spans="2:2" x14ac:dyDescent="0.35">
      <c r="B1070" s="114"/>
    </row>
    <row r="1071" spans="2:2" x14ac:dyDescent="0.35">
      <c r="B1071" s="114"/>
    </row>
    <row r="1072" spans="2:2" x14ac:dyDescent="0.35">
      <c r="B1072" s="114"/>
    </row>
    <row r="1073" spans="2:2" x14ac:dyDescent="0.35">
      <c r="B1073" s="114"/>
    </row>
    <row r="1074" spans="2:2" x14ac:dyDescent="0.35">
      <c r="B1074" s="114"/>
    </row>
    <row r="1075" spans="2:2" x14ac:dyDescent="0.35">
      <c r="B1075" s="114"/>
    </row>
    <row r="1076" spans="2:2" x14ac:dyDescent="0.35">
      <c r="B1076" s="114"/>
    </row>
    <row r="1077" spans="2:2" x14ac:dyDescent="0.35">
      <c r="B1077" s="114"/>
    </row>
    <row r="1078" spans="2:2" x14ac:dyDescent="0.35">
      <c r="B1078" s="114"/>
    </row>
    <row r="1079" spans="2:2" x14ac:dyDescent="0.35">
      <c r="B1079" s="114"/>
    </row>
    <row r="1080" spans="2:2" x14ac:dyDescent="0.35">
      <c r="B1080" s="114"/>
    </row>
    <row r="1081" spans="2:2" x14ac:dyDescent="0.35">
      <c r="B1081" s="114"/>
    </row>
    <row r="1082" spans="2:2" x14ac:dyDescent="0.35">
      <c r="B1082" s="114"/>
    </row>
    <row r="1083" spans="2:2" x14ac:dyDescent="0.35">
      <c r="B1083" s="114"/>
    </row>
    <row r="1084" spans="2:2" x14ac:dyDescent="0.35">
      <c r="B1084" s="114"/>
    </row>
    <row r="1085" spans="2:2" x14ac:dyDescent="0.35">
      <c r="B1085" s="114"/>
    </row>
    <row r="1086" spans="2:2" x14ac:dyDescent="0.35">
      <c r="B1086" s="114"/>
    </row>
    <row r="1087" spans="2:2" x14ac:dyDescent="0.35">
      <c r="B1087" s="114"/>
    </row>
    <row r="1088" spans="2:2" x14ac:dyDescent="0.35">
      <c r="B1088" s="114"/>
    </row>
    <row r="1089" spans="2:2" x14ac:dyDescent="0.35">
      <c r="B1089" s="114"/>
    </row>
    <row r="1090" spans="2:2" x14ac:dyDescent="0.35">
      <c r="B1090" s="114"/>
    </row>
    <row r="1091" spans="2:2" x14ac:dyDescent="0.35">
      <c r="B1091" s="114"/>
    </row>
    <row r="1092" spans="2:2" x14ac:dyDescent="0.35">
      <c r="B1092" s="114"/>
    </row>
    <row r="1093" spans="2:2" x14ac:dyDescent="0.35">
      <c r="B1093" s="114"/>
    </row>
    <row r="1094" spans="2:2" x14ac:dyDescent="0.35">
      <c r="B1094" s="114"/>
    </row>
    <row r="1095" spans="2:2" x14ac:dyDescent="0.35">
      <c r="B1095" s="114"/>
    </row>
    <row r="1096" spans="2:2" x14ac:dyDescent="0.35">
      <c r="B1096" s="114"/>
    </row>
    <row r="1097" spans="2:2" x14ac:dyDescent="0.35">
      <c r="B1097" s="114"/>
    </row>
    <row r="1098" spans="2:2" x14ac:dyDescent="0.35">
      <c r="B1098" s="114"/>
    </row>
    <row r="1099" spans="2:2" x14ac:dyDescent="0.35">
      <c r="B1099" s="114"/>
    </row>
    <row r="1100" spans="2:2" x14ac:dyDescent="0.35">
      <c r="B1100" s="114"/>
    </row>
    <row r="1101" spans="2:2" x14ac:dyDescent="0.35">
      <c r="B1101" s="114"/>
    </row>
    <row r="1102" spans="2:2" x14ac:dyDescent="0.35">
      <c r="B1102" s="114"/>
    </row>
    <row r="1103" spans="2:2" x14ac:dyDescent="0.35">
      <c r="B1103" s="114"/>
    </row>
    <row r="1104" spans="2:2" x14ac:dyDescent="0.35">
      <c r="B1104" s="114"/>
    </row>
    <row r="1105" spans="2:2" x14ac:dyDescent="0.35">
      <c r="B1105" s="114"/>
    </row>
    <row r="1106" spans="2:2" x14ac:dyDescent="0.35">
      <c r="B1106" s="114"/>
    </row>
    <row r="1107" spans="2:2" x14ac:dyDescent="0.35">
      <c r="B1107" s="114"/>
    </row>
    <row r="1108" spans="2:2" x14ac:dyDescent="0.35">
      <c r="B1108" s="114"/>
    </row>
    <row r="1109" spans="2:2" x14ac:dyDescent="0.35">
      <c r="B1109" s="114"/>
    </row>
    <row r="1110" spans="2:2" x14ac:dyDescent="0.35">
      <c r="B1110" s="114"/>
    </row>
    <row r="1111" spans="2:2" x14ac:dyDescent="0.35">
      <c r="B1111" s="114"/>
    </row>
    <row r="1112" spans="2:2" x14ac:dyDescent="0.35">
      <c r="B1112" s="114"/>
    </row>
    <row r="1113" spans="2:2" x14ac:dyDescent="0.35">
      <c r="B1113" s="114"/>
    </row>
    <row r="1114" spans="2:2" x14ac:dyDescent="0.35">
      <c r="B1114" s="114"/>
    </row>
    <row r="1115" spans="2:2" x14ac:dyDescent="0.35">
      <c r="B1115" s="114"/>
    </row>
    <row r="1116" spans="2:2" x14ac:dyDescent="0.35">
      <c r="B1116" s="114"/>
    </row>
    <row r="1117" spans="2:2" x14ac:dyDescent="0.35">
      <c r="B1117" s="114"/>
    </row>
    <row r="1118" spans="2:2" x14ac:dyDescent="0.35">
      <c r="B1118" s="114"/>
    </row>
    <row r="1119" spans="2:2" x14ac:dyDescent="0.35">
      <c r="B1119" s="114"/>
    </row>
    <row r="1120" spans="2:2" x14ac:dyDescent="0.35">
      <c r="B1120" s="114"/>
    </row>
    <row r="1121" spans="2:2" x14ac:dyDescent="0.35">
      <c r="B1121" s="114"/>
    </row>
    <row r="1122" spans="2:2" x14ac:dyDescent="0.35">
      <c r="B1122" s="114"/>
    </row>
    <row r="1123" spans="2:2" x14ac:dyDescent="0.35">
      <c r="B1123" s="114"/>
    </row>
    <row r="1124" spans="2:2" x14ac:dyDescent="0.35">
      <c r="B1124" s="114"/>
    </row>
    <row r="1125" spans="2:2" x14ac:dyDescent="0.35">
      <c r="B1125" s="114"/>
    </row>
    <row r="1126" spans="2:2" x14ac:dyDescent="0.35">
      <c r="B1126" s="114"/>
    </row>
    <row r="1127" spans="2:2" x14ac:dyDescent="0.35">
      <c r="B1127" s="114"/>
    </row>
    <row r="1128" spans="2:2" x14ac:dyDescent="0.35">
      <c r="B1128" s="114"/>
    </row>
    <row r="1129" spans="2:2" x14ac:dyDescent="0.35">
      <c r="B1129" s="114"/>
    </row>
    <row r="1130" spans="2:2" x14ac:dyDescent="0.35">
      <c r="B1130" s="114"/>
    </row>
    <row r="1131" spans="2:2" x14ac:dyDescent="0.35">
      <c r="B1131" s="114"/>
    </row>
    <row r="1132" spans="2:2" x14ac:dyDescent="0.35">
      <c r="B1132" s="114"/>
    </row>
    <row r="1133" spans="2:2" x14ac:dyDescent="0.35">
      <c r="B1133" s="114"/>
    </row>
    <row r="1134" spans="2:2" x14ac:dyDescent="0.35">
      <c r="B1134" s="114"/>
    </row>
    <row r="1135" spans="2:2" x14ac:dyDescent="0.35">
      <c r="B1135" s="114"/>
    </row>
    <row r="1136" spans="2:2" x14ac:dyDescent="0.35">
      <c r="B1136" s="114"/>
    </row>
    <row r="1137" spans="2:2" x14ac:dyDescent="0.35">
      <c r="B1137" s="114"/>
    </row>
    <row r="1138" spans="2:2" x14ac:dyDescent="0.35">
      <c r="B1138" s="114"/>
    </row>
    <row r="1139" spans="2:2" x14ac:dyDescent="0.35">
      <c r="B1139" s="114"/>
    </row>
    <row r="1140" spans="2:2" x14ac:dyDescent="0.35">
      <c r="B1140" s="114"/>
    </row>
    <row r="1141" spans="2:2" x14ac:dyDescent="0.35">
      <c r="B1141" s="114"/>
    </row>
    <row r="1142" spans="2:2" x14ac:dyDescent="0.35">
      <c r="B1142" s="114"/>
    </row>
    <row r="1143" spans="2:2" x14ac:dyDescent="0.35">
      <c r="B1143" s="114"/>
    </row>
    <row r="1144" spans="2:2" x14ac:dyDescent="0.35">
      <c r="B1144" s="114"/>
    </row>
    <row r="1145" spans="2:2" x14ac:dyDescent="0.35">
      <c r="B1145" s="114"/>
    </row>
    <row r="1146" spans="2:2" x14ac:dyDescent="0.35">
      <c r="B1146" s="114"/>
    </row>
    <row r="1147" spans="2:2" x14ac:dyDescent="0.35">
      <c r="B1147" s="114"/>
    </row>
    <row r="1148" spans="2:2" x14ac:dyDescent="0.35">
      <c r="B1148" s="114"/>
    </row>
    <row r="1149" spans="2:2" x14ac:dyDescent="0.35">
      <c r="B1149" s="114"/>
    </row>
    <row r="1150" spans="2:2" x14ac:dyDescent="0.35">
      <c r="B1150" s="114"/>
    </row>
    <row r="1151" spans="2:2" x14ac:dyDescent="0.35">
      <c r="B1151" s="114"/>
    </row>
    <row r="1152" spans="2:2" x14ac:dyDescent="0.35">
      <c r="B1152" s="114"/>
    </row>
    <row r="1153" spans="2:2" x14ac:dyDescent="0.35">
      <c r="B1153" s="114"/>
    </row>
    <row r="1154" spans="2:2" x14ac:dyDescent="0.35">
      <c r="B1154" s="114"/>
    </row>
    <row r="1155" spans="2:2" x14ac:dyDescent="0.35">
      <c r="B1155" s="114"/>
    </row>
    <row r="1156" spans="2:2" x14ac:dyDescent="0.35">
      <c r="B1156" s="114"/>
    </row>
    <row r="1157" spans="2:2" x14ac:dyDescent="0.35">
      <c r="B1157" s="114"/>
    </row>
    <row r="1158" spans="2:2" x14ac:dyDescent="0.35">
      <c r="B1158" s="114"/>
    </row>
    <row r="1159" spans="2:2" x14ac:dyDescent="0.35">
      <c r="B1159" s="114"/>
    </row>
    <row r="1160" spans="2:2" x14ac:dyDescent="0.35">
      <c r="B1160" s="114"/>
    </row>
    <row r="1161" spans="2:2" x14ac:dyDescent="0.35">
      <c r="B1161" s="114"/>
    </row>
    <row r="1162" spans="2:2" x14ac:dyDescent="0.35">
      <c r="B1162" s="114"/>
    </row>
    <row r="1163" spans="2:2" x14ac:dyDescent="0.35">
      <c r="B1163" s="114"/>
    </row>
    <row r="1164" spans="2:2" x14ac:dyDescent="0.35">
      <c r="B1164" s="114"/>
    </row>
    <row r="1165" spans="2:2" x14ac:dyDescent="0.35">
      <c r="B1165" s="114"/>
    </row>
    <row r="1166" spans="2:2" x14ac:dyDescent="0.35">
      <c r="B1166" s="114"/>
    </row>
    <row r="1167" spans="2:2" x14ac:dyDescent="0.35">
      <c r="B1167" s="114"/>
    </row>
    <row r="1168" spans="2:2" x14ac:dyDescent="0.35">
      <c r="B1168" s="114"/>
    </row>
    <row r="1169" spans="2:2" x14ac:dyDescent="0.35">
      <c r="B1169" s="114"/>
    </row>
    <row r="1170" spans="2:2" x14ac:dyDescent="0.35">
      <c r="B1170" s="114"/>
    </row>
    <row r="1171" spans="2:2" x14ac:dyDescent="0.35">
      <c r="B1171" s="114"/>
    </row>
    <row r="1172" spans="2:2" x14ac:dyDescent="0.35">
      <c r="B1172" s="114"/>
    </row>
    <row r="1173" spans="2:2" x14ac:dyDescent="0.35">
      <c r="B1173" s="114"/>
    </row>
    <row r="1174" spans="2:2" x14ac:dyDescent="0.35">
      <c r="B1174" s="114"/>
    </row>
    <row r="1175" spans="2:2" x14ac:dyDescent="0.35">
      <c r="B1175" s="114"/>
    </row>
    <row r="1176" spans="2:2" x14ac:dyDescent="0.35">
      <c r="B1176" s="114"/>
    </row>
    <row r="1177" spans="2:2" x14ac:dyDescent="0.35">
      <c r="B1177" s="114"/>
    </row>
    <row r="1178" spans="2:2" x14ac:dyDescent="0.35">
      <c r="B1178" s="114"/>
    </row>
    <row r="1179" spans="2:2" x14ac:dyDescent="0.35">
      <c r="B1179" s="114"/>
    </row>
    <row r="1180" spans="2:2" x14ac:dyDescent="0.35">
      <c r="B1180" s="114"/>
    </row>
    <row r="1181" spans="2:2" x14ac:dyDescent="0.35">
      <c r="B1181" s="114"/>
    </row>
    <row r="1182" spans="2:2" x14ac:dyDescent="0.35">
      <c r="B1182" s="114"/>
    </row>
    <row r="1183" spans="2:2" x14ac:dyDescent="0.35">
      <c r="B1183" s="114"/>
    </row>
    <row r="1184" spans="2:2" x14ac:dyDescent="0.35">
      <c r="B1184" s="114"/>
    </row>
    <row r="1185" spans="2:2" x14ac:dyDescent="0.35">
      <c r="B1185" s="114"/>
    </row>
    <row r="1186" spans="2:2" x14ac:dyDescent="0.35">
      <c r="B1186" s="114"/>
    </row>
    <row r="1187" spans="2:2" x14ac:dyDescent="0.35">
      <c r="B1187" s="114"/>
    </row>
    <row r="1188" spans="2:2" x14ac:dyDescent="0.35">
      <c r="B1188" s="114"/>
    </row>
    <row r="1189" spans="2:2" x14ac:dyDescent="0.35">
      <c r="B1189" s="114"/>
    </row>
    <row r="1190" spans="2:2" x14ac:dyDescent="0.35">
      <c r="B1190" s="114"/>
    </row>
    <row r="1191" spans="2:2" x14ac:dyDescent="0.35">
      <c r="B1191" s="114"/>
    </row>
    <row r="1192" spans="2:2" x14ac:dyDescent="0.35">
      <c r="B1192" s="114"/>
    </row>
    <row r="1193" spans="2:2" x14ac:dyDescent="0.35">
      <c r="B1193" s="114"/>
    </row>
    <row r="1194" spans="2:2" x14ac:dyDescent="0.35">
      <c r="B1194" s="114"/>
    </row>
    <row r="1195" spans="2:2" x14ac:dyDescent="0.35">
      <c r="B1195" s="114"/>
    </row>
    <row r="1196" spans="2:2" x14ac:dyDescent="0.35">
      <c r="B1196" s="114"/>
    </row>
    <row r="1197" spans="2:2" x14ac:dyDescent="0.35">
      <c r="B1197" s="114"/>
    </row>
    <row r="1198" spans="2:2" x14ac:dyDescent="0.35">
      <c r="B1198" s="114"/>
    </row>
    <row r="1199" spans="2:2" x14ac:dyDescent="0.35">
      <c r="B1199" s="114"/>
    </row>
    <row r="1200" spans="2:2" x14ac:dyDescent="0.35">
      <c r="B1200" s="114"/>
    </row>
    <row r="1201" spans="2:2" x14ac:dyDescent="0.35">
      <c r="B1201" s="114"/>
    </row>
    <row r="1202" spans="2:2" x14ac:dyDescent="0.35">
      <c r="B1202" s="114"/>
    </row>
    <row r="1203" spans="2:2" x14ac:dyDescent="0.35">
      <c r="B1203" s="114"/>
    </row>
    <row r="1204" spans="2:2" x14ac:dyDescent="0.35">
      <c r="B1204" s="114"/>
    </row>
    <row r="1205" spans="2:2" x14ac:dyDescent="0.35">
      <c r="B1205" s="114"/>
    </row>
    <row r="1206" spans="2:2" x14ac:dyDescent="0.35">
      <c r="B1206" s="114"/>
    </row>
    <row r="1207" spans="2:2" x14ac:dyDescent="0.35">
      <c r="B1207" s="114"/>
    </row>
    <row r="1208" spans="2:2" x14ac:dyDescent="0.35">
      <c r="B1208" s="114"/>
    </row>
    <row r="1209" spans="2:2" x14ac:dyDescent="0.35">
      <c r="B1209" s="114"/>
    </row>
    <row r="1210" spans="2:2" x14ac:dyDescent="0.35">
      <c r="B1210" s="114"/>
    </row>
    <row r="1211" spans="2:2" x14ac:dyDescent="0.35">
      <c r="B1211" s="114"/>
    </row>
    <row r="1212" spans="2:2" x14ac:dyDescent="0.35">
      <c r="B1212" s="114"/>
    </row>
    <row r="1213" spans="2:2" x14ac:dyDescent="0.35">
      <c r="B1213" s="114"/>
    </row>
    <row r="1214" spans="2:2" x14ac:dyDescent="0.35">
      <c r="B1214" s="114"/>
    </row>
    <row r="1215" spans="2:2" x14ac:dyDescent="0.35">
      <c r="B1215" s="114"/>
    </row>
    <row r="1216" spans="2:2" x14ac:dyDescent="0.35">
      <c r="B1216" s="114"/>
    </row>
    <row r="1217" spans="2:2" x14ac:dyDescent="0.35">
      <c r="B1217" s="114"/>
    </row>
    <row r="1218" spans="2:2" x14ac:dyDescent="0.35">
      <c r="B1218" s="114"/>
    </row>
    <row r="1219" spans="2:2" x14ac:dyDescent="0.35">
      <c r="B1219" s="114"/>
    </row>
    <row r="1220" spans="2:2" x14ac:dyDescent="0.35">
      <c r="B1220" s="114"/>
    </row>
    <row r="1221" spans="2:2" x14ac:dyDescent="0.35">
      <c r="B1221" s="114"/>
    </row>
    <row r="1222" spans="2:2" x14ac:dyDescent="0.35">
      <c r="B1222" s="114"/>
    </row>
    <row r="1223" spans="2:2" x14ac:dyDescent="0.35">
      <c r="B1223" s="114"/>
    </row>
    <row r="1224" spans="2:2" x14ac:dyDescent="0.35">
      <c r="B1224" s="114"/>
    </row>
    <row r="1225" spans="2:2" x14ac:dyDescent="0.35">
      <c r="B1225" s="114"/>
    </row>
    <row r="1226" spans="2:2" x14ac:dyDescent="0.35">
      <c r="B1226" s="114"/>
    </row>
    <row r="1227" spans="2:2" x14ac:dyDescent="0.35">
      <c r="B1227" s="114"/>
    </row>
    <row r="1228" spans="2:2" x14ac:dyDescent="0.35">
      <c r="B1228" s="114"/>
    </row>
    <row r="1229" spans="2:2" x14ac:dyDescent="0.35">
      <c r="B1229" s="114"/>
    </row>
    <row r="1230" spans="2:2" x14ac:dyDescent="0.35">
      <c r="B1230" s="114"/>
    </row>
    <row r="1231" spans="2:2" x14ac:dyDescent="0.35">
      <c r="B1231" s="114"/>
    </row>
    <row r="1232" spans="2:2" x14ac:dyDescent="0.35">
      <c r="B1232" s="114"/>
    </row>
    <row r="1233" spans="2:2" x14ac:dyDescent="0.35">
      <c r="B1233" s="114"/>
    </row>
    <row r="1234" spans="2:2" x14ac:dyDescent="0.35">
      <c r="B1234" s="114"/>
    </row>
    <row r="1235" spans="2:2" x14ac:dyDescent="0.35">
      <c r="B1235" s="114"/>
    </row>
    <row r="1236" spans="2:2" x14ac:dyDescent="0.35">
      <c r="B1236" s="114"/>
    </row>
    <row r="1237" spans="2:2" x14ac:dyDescent="0.35">
      <c r="B1237" s="114"/>
    </row>
    <row r="1238" spans="2:2" x14ac:dyDescent="0.35">
      <c r="B1238" s="114"/>
    </row>
    <row r="1239" spans="2:2" x14ac:dyDescent="0.35">
      <c r="B1239" s="114"/>
    </row>
    <row r="1240" spans="2:2" x14ac:dyDescent="0.35">
      <c r="B1240" s="114"/>
    </row>
    <row r="1241" spans="2:2" x14ac:dyDescent="0.35">
      <c r="B1241" s="114"/>
    </row>
    <row r="1242" spans="2:2" x14ac:dyDescent="0.35">
      <c r="B1242" s="114"/>
    </row>
    <row r="1243" spans="2:2" x14ac:dyDescent="0.35">
      <c r="B1243" s="114"/>
    </row>
    <row r="1244" spans="2:2" x14ac:dyDescent="0.35">
      <c r="B1244" s="114"/>
    </row>
    <row r="1245" spans="2:2" x14ac:dyDescent="0.35">
      <c r="B1245" s="114"/>
    </row>
    <row r="1246" spans="2:2" x14ac:dyDescent="0.35">
      <c r="B1246" s="114"/>
    </row>
    <row r="1247" spans="2:2" x14ac:dyDescent="0.35">
      <c r="B1247" s="114"/>
    </row>
    <row r="1248" spans="2:2" x14ac:dyDescent="0.35">
      <c r="B1248" s="114"/>
    </row>
    <row r="1249" spans="2:2" x14ac:dyDescent="0.35">
      <c r="B1249" s="114"/>
    </row>
    <row r="1250" spans="2:2" x14ac:dyDescent="0.35">
      <c r="B1250" s="114"/>
    </row>
    <row r="1251" spans="2:2" x14ac:dyDescent="0.35">
      <c r="B1251" s="114"/>
    </row>
    <row r="1252" spans="2:2" x14ac:dyDescent="0.35">
      <c r="B1252" s="114"/>
    </row>
    <row r="1253" spans="2:2" x14ac:dyDescent="0.35">
      <c r="B1253" s="114"/>
    </row>
    <row r="1254" spans="2:2" x14ac:dyDescent="0.35">
      <c r="B1254" s="114"/>
    </row>
    <row r="1255" spans="2:2" x14ac:dyDescent="0.35">
      <c r="B1255" s="114"/>
    </row>
    <row r="1256" spans="2:2" x14ac:dyDescent="0.35">
      <c r="B1256" s="114"/>
    </row>
    <row r="1257" spans="2:2" x14ac:dyDescent="0.35">
      <c r="B1257" s="114"/>
    </row>
    <row r="1258" spans="2:2" x14ac:dyDescent="0.35">
      <c r="B1258" s="114"/>
    </row>
    <row r="1259" spans="2:2" x14ac:dyDescent="0.35">
      <c r="B1259" s="114"/>
    </row>
    <row r="1260" spans="2:2" x14ac:dyDescent="0.35">
      <c r="B1260" s="114"/>
    </row>
    <row r="1261" spans="2:2" x14ac:dyDescent="0.35">
      <c r="B1261" s="114"/>
    </row>
    <row r="1262" spans="2:2" x14ac:dyDescent="0.35">
      <c r="B1262" s="114"/>
    </row>
    <row r="1263" spans="2:2" x14ac:dyDescent="0.35">
      <c r="B1263" s="114"/>
    </row>
    <row r="1264" spans="2:2" x14ac:dyDescent="0.35">
      <c r="B1264" s="114"/>
    </row>
    <row r="1265" spans="2:2" x14ac:dyDescent="0.35">
      <c r="B1265" s="114"/>
    </row>
    <row r="1266" spans="2:2" x14ac:dyDescent="0.35">
      <c r="B1266" s="114"/>
    </row>
    <row r="1267" spans="2:2" x14ac:dyDescent="0.35">
      <c r="B1267" s="114"/>
    </row>
    <row r="1268" spans="2:2" x14ac:dyDescent="0.35">
      <c r="B1268" s="114"/>
    </row>
    <row r="1269" spans="2:2" x14ac:dyDescent="0.35">
      <c r="B1269" s="114"/>
    </row>
    <row r="1270" spans="2:2" x14ac:dyDescent="0.35">
      <c r="B1270" s="114"/>
    </row>
    <row r="1271" spans="2:2" x14ac:dyDescent="0.35">
      <c r="B1271" s="114"/>
    </row>
    <row r="1272" spans="2:2" x14ac:dyDescent="0.35">
      <c r="B1272" s="114"/>
    </row>
    <row r="1273" spans="2:2" x14ac:dyDescent="0.35">
      <c r="B1273" s="114"/>
    </row>
    <row r="1274" spans="2:2" x14ac:dyDescent="0.35">
      <c r="B1274" s="114"/>
    </row>
    <row r="1275" spans="2:2" x14ac:dyDescent="0.35">
      <c r="B1275" s="114"/>
    </row>
    <row r="1276" spans="2:2" x14ac:dyDescent="0.35">
      <c r="B1276" s="114"/>
    </row>
    <row r="1277" spans="2:2" x14ac:dyDescent="0.35">
      <c r="B1277" s="114"/>
    </row>
    <row r="1278" spans="2:2" x14ac:dyDescent="0.35">
      <c r="B1278" s="114"/>
    </row>
    <row r="1279" spans="2:2" x14ac:dyDescent="0.35">
      <c r="B1279" s="114"/>
    </row>
    <row r="1280" spans="2:2" x14ac:dyDescent="0.35">
      <c r="B1280" s="114"/>
    </row>
    <row r="1281" spans="2:2" x14ac:dyDescent="0.35">
      <c r="B1281" s="114"/>
    </row>
    <row r="1282" spans="2:2" x14ac:dyDescent="0.35">
      <c r="B1282" s="114"/>
    </row>
    <row r="1283" spans="2:2" x14ac:dyDescent="0.35">
      <c r="B1283" s="114"/>
    </row>
    <row r="1284" spans="2:2" x14ac:dyDescent="0.35">
      <c r="B1284" s="114"/>
    </row>
    <row r="1285" spans="2:2" x14ac:dyDescent="0.35">
      <c r="B1285" s="114"/>
    </row>
    <row r="1286" spans="2:2" x14ac:dyDescent="0.35">
      <c r="B1286" s="114"/>
    </row>
    <row r="1287" spans="2:2" x14ac:dyDescent="0.35">
      <c r="B1287" s="114"/>
    </row>
    <row r="1288" spans="2:2" x14ac:dyDescent="0.35">
      <c r="B1288" s="114"/>
    </row>
    <row r="1289" spans="2:2" x14ac:dyDescent="0.35">
      <c r="B1289" s="114"/>
    </row>
    <row r="1290" spans="2:2" x14ac:dyDescent="0.35">
      <c r="B1290" s="114"/>
    </row>
    <row r="1291" spans="2:2" x14ac:dyDescent="0.35">
      <c r="B1291" s="114"/>
    </row>
    <row r="1292" spans="2:2" x14ac:dyDescent="0.35">
      <c r="B1292" s="114"/>
    </row>
    <row r="1293" spans="2:2" x14ac:dyDescent="0.35">
      <c r="B1293" s="114"/>
    </row>
    <row r="1294" spans="2:2" x14ac:dyDescent="0.35">
      <c r="B1294" s="114"/>
    </row>
    <row r="1295" spans="2:2" x14ac:dyDescent="0.35">
      <c r="B1295" s="114"/>
    </row>
    <row r="1296" spans="2:2" x14ac:dyDescent="0.35">
      <c r="B1296" s="114"/>
    </row>
    <row r="1297" spans="2:2" x14ac:dyDescent="0.35">
      <c r="B1297" s="114"/>
    </row>
    <row r="1298" spans="2:2" x14ac:dyDescent="0.35">
      <c r="B1298" s="114"/>
    </row>
    <row r="1299" spans="2:2" x14ac:dyDescent="0.35">
      <c r="B1299" s="114"/>
    </row>
    <row r="1300" spans="2:2" x14ac:dyDescent="0.35">
      <c r="B1300" s="114"/>
    </row>
    <row r="1301" spans="2:2" x14ac:dyDescent="0.35">
      <c r="B1301" s="114"/>
    </row>
    <row r="1302" spans="2:2" x14ac:dyDescent="0.35">
      <c r="B1302" s="114"/>
    </row>
    <row r="1303" spans="2:2" x14ac:dyDescent="0.35">
      <c r="B1303" s="114"/>
    </row>
    <row r="1304" spans="2:2" x14ac:dyDescent="0.35">
      <c r="B1304" s="114"/>
    </row>
    <row r="1305" spans="2:2" x14ac:dyDescent="0.35">
      <c r="B1305" s="114"/>
    </row>
    <row r="1306" spans="2:2" x14ac:dyDescent="0.35">
      <c r="B1306" s="114"/>
    </row>
    <row r="1307" spans="2:2" x14ac:dyDescent="0.35">
      <c r="B1307" s="114"/>
    </row>
    <row r="1308" spans="2:2" x14ac:dyDescent="0.35">
      <c r="B1308" s="114"/>
    </row>
    <row r="1309" spans="2:2" x14ac:dyDescent="0.35">
      <c r="B1309" s="114"/>
    </row>
    <row r="1310" spans="2:2" x14ac:dyDescent="0.35">
      <c r="B1310" s="114"/>
    </row>
    <row r="1311" spans="2:2" x14ac:dyDescent="0.35">
      <c r="B1311" s="114"/>
    </row>
    <row r="1312" spans="2:2" x14ac:dyDescent="0.35">
      <c r="B1312" s="114"/>
    </row>
    <row r="1313" spans="2:2" x14ac:dyDescent="0.35">
      <c r="B1313" s="114"/>
    </row>
    <row r="1314" spans="2:2" x14ac:dyDescent="0.35">
      <c r="B1314" s="114"/>
    </row>
    <row r="1315" spans="2:2" x14ac:dyDescent="0.35">
      <c r="B1315" s="114"/>
    </row>
    <row r="1316" spans="2:2" x14ac:dyDescent="0.35">
      <c r="B1316" s="114"/>
    </row>
    <row r="1317" spans="2:2" x14ac:dyDescent="0.35">
      <c r="B1317" s="114"/>
    </row>
    <row r="1318" spans="2:2" x14ac:dyDescent="0.35">
      <c r="B1318" s="114"/>
    </row>
    <row r="1319" spans="2:2" x14ac:dyDescent="0.35">
      <c r="B1319" s="114"/>
    </row>
    <row r="1320" spans="2:2" x14ac:dyDescent="0.35">
      <c r="B1320" s="114"/>
    </row>
    <row r="1321" spans="2:2" x14ac:dyDescent="0.35">
      <c r="B1321" s="114"/>
    </row>
    <row r="1322" spans="2:2" x14ac:dyDescent="0.35">
      <c r="B1322" s="114"/>
    </row>
    <row r="1323" spans="2:2" x14ac:dyDescent="0.35">
      <c r="B1323" s="114"/>
    </row>
    <row r="1324" spans="2:2" x14ac:dyDescent="0.35">
      <c r="B1324" s="114"/>
    </row>
    <row r="1325" spans="2:2" x14ac:dyDescent="0.35">
      <c r="B1325" s="114"/>
    </row>
    <row r="1326" spans="2:2" x14ac:dyDescent="0.35">
      <c r="B1326" s="114"/>
    </row>
  </sheetData>
  <sheetProtection formatCells="0" selectLockedCells="1"/>
  <protectedRanges>
    <protectedRange sqref="F15:F26 P5:P6" name="rate const"/>
    <protectedRange sqref="F11:F14" name="rate const_1"/>
    <protectedRange sqref="P8" name="rate const_3_1_1"/>
    <protectedRange sqref="F10" name="rate const_1_1"/>
    <protectedRange sqref="F7:F9" name="rate const_2_1"/>
    <protectedRange sqref="M5:M8" name="rate const_3"/>
  </protectedRanges>
  <mergeCells count="18">
    <mergeCell ref="A1:A4"/>
    <mergeCell ref="B2:F3"/>
    <mergeCell ref="B5:B6"/>
    <mergeCell ref="D5:D6"/>
    <mergeCell ref="E5:E6"/>
    <mergeCell ref="F5:F6"/>
    <mergeCell ref="C5:C6"/>
    <mergeCell ref="H9:H11"/>
    <mergeCell ref="O2:P3"/>
    <mergeCell ref="C34:G34"/>
    <mergeCell ref="H2:J3"/>
    <mergeCell ref="L2:M3"/>
    <mergeCell ref="I34:S34"/>
    <mergeCell ref="R2:S3"/>
    <mergeCell ref="R11:S12"/>
    <mergeCell ref="J14:O14"/>
    <mergeCell ref="J20:S20"/>
    <mergeCell ref="H24:H29"/>
  </mergeCells>
  <phoneticPr fontId="6" type="noConversion"/>
  <conditionalFormatting sqref="C34">
    <cfRule type="cellIs" dxfId="20" priority="13" stopIfTrue="1" operator="equal">
      <formula>"fix"</formula>
    </cfRule>
  </conditionalFormatting>
  <conditionalFormatting sqref="C34">
    <cfRule type="cellIs" dxfId="19" priority="14" stopIfTrue="1" operator="equal">
      <formula>"fit"</formula>
    </cfRule>
    <cfRule type="cellIs" dxfId="18" priority="15" stopIfTrue="1" operator="equal">
      <formula>"fix"</formula>
    </cfRule>
  </conditionalFormatting>
  <conditionalFormatting sqref="I34">
    <cfRule type="cellIs" dxfId="17" priority="10" stopIfTrue="1" operator="equal">
      <formula>"fix"</formula>
    </cfRule>
  </conditionalFormatting>
  <conditionalFormatting sqref="I34">
    <cfRule type="cellIs" dxfId="16" priority="11" stopIfTrue="1" operator="equal">
      <formula>"fit"</formula>
    </cfRule>
    <cfRule type="cellIs" dxfId="15" priority="12" stopIfTrue="1" operator="equal">
      <formula>"fix"</formula>
    </cfRule>
  </conditionalFormatting>
  <conditionalFormatting sqref="H9">
    <cfRule type="cellIs" dxfId="14" priority="7" stopIfTrue="1" operator="equal">
      <formula>"fix"</formula>
    </cfRule>
  </conditionalFormatting>
  <conditionalFormatting sqref="H9">
    <cfRule type="cellIs" dxfId="13" priority="8" stopIfTrue="1" operator="equal">
      <formula>"fit"</formula>
    </cfRule>
    <cfRule type="cellIs" dxfId="12" priority="9" stopIfTrue="1" operator="equal">
      <formula>"fix"</formula>
    </cfRule>
  </conditionalFormatting>
  <conditionalFormatting sqref="J14">
    <cfRule type="cellIs" dxfId="11" priority="4" stopIfTrue="1" operator="equal">
      <formula>"fix"</formula>
    </cfRule>
  </conditionalFormatting>
  <conditionalFormatting sqref="J14">
    <cfRule type="cellIs" dxfId="10" priority="5" stopIfTrue="1" operator="equal">
      <formula>"fit"</formula>
    </cfRule>
    <cfRule type="cellIs" dxfId="9" priority="6" stopIfTrue="1" operator="equal">
      <formula>"fix"</formula>
    </cfRule>
  </conditionalFormatting>
  <conditionalFormatting sqref="J20">
    <cfRule type="cellIs" dxfId="8" priority="1" stopIfTrue="1" operator="equal">
      <formula>"fix"</formula>
    </cfRule>
  </conditionalFormatting>
  <conditionalFormatting sqref="J20">
    <cfRule type="cellIs" dxfId="7" priority="2" stopIfTrue="1" operator="equal">
      <formula>"fit"</formula>
    </cfRule>
    <cfRule type="cellIs" dxfId="6" priority="3" stopIfTrue="1" operator="equal">
      <formula>"fix"</formula>
    </cfRule>
  </conditionalFormatting>
  <dataValidations count="2">
    <dataValidation type="list" allowBlank="1" showInputMessage="1" showErrorMessage="1" sqref="M5" xr:uid="{00000000-0002-0000-0000-000001000000}">
      <formula1>$S$14:$S$18</formula1>
    </dataValidation>
    <dataValidation type="list" allowBlank="1" showInputMessage="1" showErrorMessage="1" sqref="I5" xr:uid="{00000000-0002-0000-0000-000002000000}">
      <formula1>$R$14:$R$15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AH104"/>
  <sheetViews>
    <sheetView zoomScale="70" zoomScaleNormal="70" workbookViewId="0">
      <selection activeCell="W15" sqref="W15"/>
    </sheetView>
  </sheetViews>
  <sheetFormatPr defaultColWidth="9.08984375" defaultRowHeight="12.5" x14ac:dyDescent="0.25"/>
  <cols>
    <col min="1" max="1" width="13.36328125" style="9" bestFit="1" customWidth="1"/>
    <col min="2" max="2" width="16.36328125" style="9" bestFit="1" customWidth="1"/>
    <col min="3" max="9" width="16.36328125" style="9" customWidth="1"/>
    <col min="10" max="10" width="9.08984375" style="9"/>
    <col min="11" max="11" width="13.36328125" style="9" bestFit="1" customWidth="1"/>
    <col min="12" max="23" width="9.08984375" style="9"/>
    <col min="24" max="24" width="13.36328125" style="9" bestFit="1" customWidth="1"/>
    <col min="25" max="16384" width="9.08984375" style="9"/>
  </cols>
  <sheetData>
    <row r="1" spans="1:34" ht="15" customHeight="1" thickBot="1" x14ac:dyDescent="0.3">
      <c r="D1" s="167" t="s">
        <v>54</v>
      </c>
      <c r="E1" s="168"/>
      <c r="F1" s="168"/>
      <c r="G1" s="168"/>
      <c r="H1" s="168"/>
      <c r="I1" s="169"/>
    </row>
    <row r="2" spans="1:34" ht="16.5" customHeight="1" thickBot="1" x14ac:dyDescent="0.4">
      <c r="A2" s="7" t="s">
        <v>30</v>
      </c>
      <c r="B2" s="8" t="s">
        <v>42</v>
      </c>
      <c r="D2" s="16" t="s">
        <v>45</v>
      </c>
      <c r="E2" s="16" t="s">
        <v>46</v>
      </c>
      <c r="F2" s="16" t="s">
        <v>52</v>
      </c>
      <c r="G2" s="16" t="s">
        <v>47</v>
      </c>
      <c r="H2" s="15" t="s">
        <v>48</v>
      </c>
      <c r="I2" s="15" t="s">
        <v>51</v>
      </c>
      <c r="K2" s="7" t="s">
        <v>30</v>
      </c>
      <c r="L2" s="164" t="s">
        <v>32</v>
      </c>
      <c r="M2" s="165"/>
      <c r="N2" s="165"/>
      <c r="O2" s="165"/>
      <c r="P2" s="165"/>
      <c r="Q2" s="165"/>
      <c r="R2" s="165"/>
      <c r="S2" s="165"/>
      <c r="T2" s="165"/>
      <c r="U2" s="165"/>
      <c r="V2" s="166"/>
      <c r="X2" s="7" t="s">
        <v>30</v>
      </c>
      <c r="Y2" s="164" t="s">
        <v>55</v>
      </c>
      <c r="Z2" s="165"/>
      <c r="AA2" s="165"/>
      <c r="AB2" s="165"/>
      <c r="AC2" s="165"/>
      <c r="AD2" s="165"/>
      <c r="AE2" s="165"/>
      <c r="AF2" s="165"/>
      <c r="AG2" s="165"/>
      <c r="AH2" s="166"/>
    </row>
    <row r="3" spans="1:34" x14ac:dyDescent="0.25">
      <c r="L3" s="10" t="s">
        <v>60</v>
      </c>
      <c r="M3" s="10" t="s">
        <v>28</v>
      </c>
      <c r="N3" s="10" t="s">
        <v>57</v>
      </c>
      <c r="O3" s="10" t="s">
        <v>59</v>
      </c>
      <c r="P3" s="10" t="s">
        <v>29</v>
      </c>
      <c r="Q3" s="10"/>
      <c r="R3" s="10"/>
      <c r="S3" s="10"/>
      <c r="T3" s="10"/>
      <c r="U3" s="10"/>
      <c r="V3" s="10"/>
      <c r="Y3" s="10" t="s">
        <v>60</v>
      </c>
      <c r="Z3" s="10" t="s">
        <v>28</v>
      </c>
      <c r="AA3" s="10" t="s">
        <v>57</v>
      </c>
      <c r="AB3" s="10" t="s">
        <v>59</v>
      </c>
      <c r="AC3" s="10" t="s">
        <v>29</v>
      </c>
      <c r="AD3" s="10"/>
      <c r="AE3" s="10"/>
      <c r="AF3" s="10"/>
      <c r="AG3" s="10"/>
      <c r="AH3" s="10"/>
    </row>
    <row r="4" spans="1:34" x14ac:dyDescent="0.25">
      <c r="A4" s="11">
        <v>0</v>
      </c>
      <c r="B4" s="13">
        <v>0.69967045153999785</v>
      </c>
      <c r="D4" s="13">
        <v>0.66999999999999993</v>
      </c>
      <c r="E4" s="13">
        <v>0</v>
      </c>
      <c r="F4" s="13">
        <v>0</v>
      </c>
      <c r="G4" s="13">
        <v>0.61</v>
      </c>
      <c r="H4" s="13">
        <v>0</v>
      </c>
      <c r="I4" s="13">
        <v>0</v>
      </c>
      <c r="K4" s="11">
        <v>0</v>
      </c>
      <c r="L4" s="12">
        <v>0.31552172165964937</v>
      </c>
      <c r="M4" s="12">
        <v>0.74947528466198499</v>
      </c>
      <c r="N4" s="12">
        <v>0.74947528466198499</v>
      </c>
      <c r="O4" s="12">
        <v>1</v>
      </c>
      <c r="P4" s="12">
        <v>0.74947528466198499</v>
      </c>
      <c r="Q4" s="12"/>
      <c r="R4" s="12"/>
      <c r="S4" s="12"/>
      <c r="T4" s="12"/>
      <c r="U4" s="12"/>
      <c r="V4" s="12"/>
      <c r="X4" s="11">
        <v>0</v>
      </c>
      <c r="Y4" s="12">
        <v>9.3616719352748769E-3</v>
      </c>
      <c r="Z4" s="12">
        <v>4.0486918873159336E-11</v>
      </c>
      <c r="AA4" s="12">
        <v>2.4698361637388698E-4</v>
      </c>
      <c r="AB4" s="12">
        <v>6.4711709497598351E-9</v>
      </c>
      <c r="AC4" s="12">
        <v>2.4699335682543567E-4</v>
      </c>
      <c r="AD4" s="12"/>
      <c r="AE4" s="12"/>
      <c r="AF4" s="12"/>
      <c r="AG4" s="12"/>
      <c r="AH4" s="12"/>
    </row>
    <row r="5" spans="1:34" x14ac:dyDescent="0.25">
      <c r="A5" s="11">
        <v>0.01</v>
      </c>
      <c r="B5" s="13">
        <v>0.69820531984723555</v>
      </c>
      <c r="D5" s="13">
        <v>0.66933066933066931</v>
      </c>
      <c r="E5" s="13">
        <v>0</v>
      </c>
      <c r="F5" s="13">
        <v>0</v>
      </c>
      <c r="G5" s="13">
        <v>0.61038961038961037</v>
      </c>
      <c r="H5" s="13">
        <v>0</v>
      </c>
      <c r="I5" s="13">
        <v>0</v>
      </c>
      <c r="K5" s="11">
        <v>0.01</v>
      </c>
      <c r="L5" s="12">
        <v>0.31525564845512172</v>
      </c>
      <c r="M5" s="12">
        <v>0.74931723026417507</v>
      </c>
      <c r="N5" s="12">
        <v>0.74931723026417507</v>
      </c>
      <c r="O5" s="12">
        <v>1</v>
      </c>
      <c r="P5" s="12">
        <v>0.74931723026417507</v>
      </c>
      <c r="Q5" s="12"/>
      <c r="R5" s="12"/>
      <c r="S5" s="12"/>
      <c r="T5" s="12"/>
      <c r="U5" s="12"/>
      <c r="V5" s="12"/>
      <c r="X5" s="11">
        <v>0.01</v>
      </c>
      <c r="Y5" s="12">
        <v>9.1028966143022749E-3</v>
      </c>
      <c r="Z5" s="12">
        <v>1.3836353039526048E-10</v>
      </c>
      <c r="AA5" s="12">
        <v>8.207317698785949E-4</v>
      </c>
      <c r="AB5" s="12">
        <v>7.3489091687648018E-8</v>
      </c>
      <c r="AC5" s="12">
        <v>7.2273379924829041E-5</v>
      </c>
      <c r="AD5" s="12"/>
      <c r="AE5" s="12"/>
      <c r="AF5" s="12"/>
      <c r="AG5" s="12"/>
      <c r="AH5" s="12"/>
    </row>
    <row r="6" spans="1:34" x14ac:dyDescent="0.25">
      <c r="A6" s="11">
        <v>0.02</v>
      </c>
      <c r="B6" s="13">
        <v>0.69655717824246066</v>
      </c>
      <c r="D6" s="13">
        <v>0.66866267465069851</v>
      </c>
      <c r="E6" s="13">
        <v>0</v>
      </c>
      <c r="F6" s="13">
        <v>0</v>
      </c>
      <c r="G6" s="13">
        <v>0.61077844311377238</v>
      </c>
      <c r="H6" s="13">
        <v>0</v>
      </c>
      <c r="I6" s="13">
        <v>0</v>
      </c>
      <c r="K6" s="11">
        <v>0.02</v>
      </c>
      <c r="L6" s="12">
        <v>0.31495753049510367</v>
      </c>
      <c r="M6" s="12">
        <v>0.74914002155716686</v>
      </c>
      <c r="N6" s="12">
        <v>0.74914002155716686</v>
      </c>
      <c r="O6" s="12">
        <v>1</v>
      </c>
      <c r="P6" s="12">
        <v>0.74914002155716686</v>
      </c>
      <c r="Q6" s="12"/>
      <c r="R6" s="12"/>
      <c r="S6" s="12"/>
      <c r="T6" s="12"/>
      <c r="U6" s="12"/>
      <c r="V6" s="12"/>
      <c r="X6" s="11">
        <v>0.02</v>
      </c>
      <c r="Y6" s="12">
        <v>8.7855838531231377E-3</v>
      </c>
      <c r="Z6" s="12">
        <v>2.6764568523397415E-10</v>
      </c>
      <c r="AA6" s="12">
        <v>1.5322543910995245E-3</v>
      </c>
      <c r="AB6" s="12">
        <v>2.653940127692737E-7</v>
      </c>
      <c r="AC6" s="12">
        <v>3.7362829112141775E-5</v>
      </c>
      <c r="AD6" s="12"/>
      <c r="AE6" s="12"/>
      <c r="AF6" s="12"/>
      <c r="AG6" s="12"/>
      <c r="AH6" s="12"/>
    </row>
    <row r="7" spans="1:34" x14ac:dyDescent="0.25">
      <c r="A7" s="11">
        <v>0.03</v>
      </c>
      <c r="B7" s="13">
        <v>0.69488333893851162</v>
      </c>
      <c r="D7" s="13">
        <v>0.66799601196410763</v>
      </c>
      <c r="E7" s="13">
        <v>0</v>
      </c>
      <c r="F7" s="13">
        <v>0</v>
      </c>
      <c r="G7" s="13">
        <v>0.61116650049850452</v>
      </c>
      <c r="H7" s="13">
        <v>0</v>
      </c>
      <c r="I7" s="13">
        <v>0</v>
      </c>
      <c r="K7" s="11">
        <v>0.03</v>
      </c>
      <c r="L7" s="12">
        <v>0.31465605559107057</v>
      </c>
      <c r="M7" s="12">
        <v>0.74896068941979976</v>
      </c>
      <c r="N7" s="12">
        <v>0.74896068941979976</v>
      </c>
      <c r="O7" s="12">
        <v>1</v>
      </c>
      <c r="P7" s="12">
        <v>0.74896068941979976</v>
      </c>
      <c r="Q7" s="12"/>
      <c r="R7" s="12"/>
      <c r="S7" s="12"/>
      <c r="T7" s="12"/>
      <c r="U7" s="12"/>
      <c r="V7" s="12"/>
      <c r="X7" s="11">
        <v>0.03</v>
      </c>
      <c r="Y7" s="12">
        <v>8.4602600786506683E-3</v>
      </c>
      <c r="Z7" s="12">
        <v>4.1059987549312136E-10</v>
      </c>
      <c r="AA7" s="12">
        <v>2.2636148132527244E-3</v>
      </c>
      <c r="AB7" s="12">
        <v>6.0148020721016388E-7</v>
      </c>
      <c r="AC7" s="12">
        <v>2.4354610405056312E-5</v>
      </c>
      <c r="AD7" s="12"/>
      <c r="AE7" s="12"/>
      <c r="AF7" s="12"/>
      <c r="AG7" s="12"/>
      <c r="AH7" s="12"/>
    </row>
    <row r="8" spans="1:34" x14ac:dyDescent="0.25">
      <c r="A8" s="11">
        <v>0.04</v>
      </c>
      <c r="B8" s="13">
        <v>0.69320459108789467</v>
      </c>
      <c r="D8" s="13">
        <v>0.66733067729083662</v>
      </c>
      <c r="E8" s="13">
        <v>0</v>
      </c>
      <c r="F8" s="13">
        <v>0</v>
      </c>
      <c r="G8" s="13">
        <v>0.61155378486055778</v>
      </c>
      <c r="H8" s="13">
        <v>0</v>
      </c>
      <c r="I8" s="13">
        <v>0</v>
      </c>
      <c r="K8" s="11">
        <v>0.04</v>
      </c>
      <c r="L8" s="12">
        <v>0.31435500487842732</v>
      </c>
      <c r="M8" s="12">
        <v>0.74878148097325314</v>
      </c>
      <c r="N8" s="12">
        <v>0.74878148097325314</v>
      </c>
      <c r="O8" s="12">
        <v>1</v>
      </c>
      <c r="P8" s="12">
        <v>0.74878148097325314</v>
      </c>
      <c r="Q8" s="12"/>
      <c r="R8" s="12"/>
      <c r="S8" s="12"/>
      <c r="T8" s="12"/>
      <c r="U8" s="12"/>
      <c r="V8" s="12"/>
      <c r="X8" s="11">
        <v>0.04</v>
      </c>
      <c r="Y8" s="12">
        <v>8.1335940603285053E-3</v>
      </c>
      <c r="Z8" s="12">
        <v>5.6588180272197643E-10</v>
      </c>
      <c r="AA8" s="12">
        <v>2.9992192977507468E-3</v>
      </c>
      <c r="AB8" s="12">
        <v>1.0983327920266329E-6</v>
      </c>
      <c r="AC8" s="12">
        <v>1.767153485391869E-5</v>
      </c>
      <c r="AD8" s="12"/>
      <c r="AE8" s="12"/>
      <c r="AF8" s="12"/>
      <c r="AG8" s="12"/>
      <c r="AH8" s="12"/>
    </row>
    <row r="9" spans="1:34" x14ac:dyDescent="0.25">
      <c r="A9" s="11">
        <v>0.05</v>
      </c>
      <c r="B9" s="13">
        <v>0.69152587216529882</v>
      </c>
      <c r="D9" s="13">
        <v>0.66666666666666652</v>
      </c>
      <c r="E9" s="13">
        <v>0</v>
      </c>
      <c r="F9" s="13">
        <v>0</v>
      </c>
      <c r="G9" s="13">
        <v>0.61194029850746257</v>
      </c>
      <c r="H9" s="13">
        <v>0</v>
      </c>
      <c r="I9" s="13">
        <v>0</v>
      </c>
      <c r="K9" s="11">
        <v>0.05</v>
      </c>
      <c r="L9" s="12">
        <v>0.31405527080340234</v>
      </c>
      <c r="M9" s="12">
        <v>0.74860292836989517</v>
      </c>
      <c r="N9" s="12">
        <v>0.74860292836989517</v>
      </c>
      <c r="O9" s="12">
        <v>1</v>
      </c>
      <c r="P9" s="12">
        <v>0.74860292836989517</v>
      </c>
      <c r="Q9" s="12"/>
      <c r="R9" s="12"/>
      <c r="S9" s="12"/>
      <c r="T9" s="12"/>
      <c r="U9" s="12"/>
      <c r="V9" s="12"/>
      <c r="X9" s="11">
        <v>0.05</v>
      </c>
      <c r="Y9" s="12">
        <v>7.8071642068004085E-3</v>
      </c>
      <c r="Z9" s="12">
        <v>7.3424071375238697E-10</v>
      </c>
      <c r="AA9" s="12">
        <v>3.7353540875893531E-3</v>
      </c>
      <c r="AB9" s="12">
        <v>1.7748850811966016E-6</v>
      </c>
      <c r="AC9" s="12">
        <v>1.3619511711485139E-5</v>
      </c>
      <c r="AD9" s="12"/>
      <c r="AE9" s="12"/>
      <c r="AF9" s="12"/>
      <c r="AG9" s="12"/>
      <c r="AH9" s="12"/>
    </row>
    <row r="10" spans="1:34" x14ac:dyDescent="0.25">
      <c r="A10" s="11">
        <v>0.06</v>
      </c>
      <c r="B10" s="13">
        <v>0.68984892037519852</v>
      </c>
      <c r="D10" s="13">
        <v>0.666003976143141</v>
      </c>
      <c r="E10" s="13">
        <v>0</v>
      </c>
      <c r="F10" s="13">
        <v>0</v>
      </c>
      <c r="G10" s="13">
        <v>0.61232604373757449</v>
      </c>
      <c r="H10" s="13">
        <v>0</v>
      </c>
      <c r="I10" s="13">
        <v>0</v>
      </c>
      <c r="K10" s="11">
        <v>0.06</v>
      </c>
      <c r="L10" s="12">
        <v>0.31375716294412209</v>
      </c>
      <c r="M10" s="12">
        <v>0.74842521769415804</v>
      </c>
      <c r="N10" s="12">
        <v>0.74842521769415804</v>
      </c>
      <c r="O10" s="12">
        <v>1</v>
      </c>
      <c r="P10" s="12">
        <v>0.74842521769415804</v>
      </c>
      <c r="Q10" s="12"/>
      <c r="R10" s="12"/>
      <c r="S10" s="12"/>
      <c r="T10" s="12"/>
      <c r="U10" s="12"/>
      <c r="V10" s="12"/>
      <c r="X10" s="11">
        <v>0.06</v>
      </c>
      <c r="Y10" s="12">
        <v>7.4815216683690516E-3</v>
      </c>
      <c r="Z10" s="12">
        <v>9.1703455241737246E-10</v>
      </c>
      <c r="AA10" s="12">
        <v>4.4707011270258652E-3</v>
      </c>
      <c r="AB10" s="12">
        <v>2.6531471465881739E-6</v>
      </c>
      <c r="AC10" s="12">
        <v>1.090471452099502E-5</v>
      </c>
      <c r="AD10" s="12"/>
      <c r="AE10" s="12"/>
      <c r="AF10" s="12"/>
      <c r="AG10" s="12"/>
      <c r="AH10" s="12"/>
    </row>
    <row r="11" spans="1:34" x14ac:dyDescent="0.25">
      <c r="A11" s="11">
        <v>7.0000000000000007E-2</v>
      </c>
      <c r="B11" s="13">
        <v>0.6881745075162029</v>
      </c>
      <c r="D11" s="13">
        <v>0.6653426017874875</v>
      </c>
      <c r="E11" s="13">
        <v>0</v>
      </c>
      <c r="F11" s="13">
        <v>0</v>
      </c>
      <c r="G11" s="13">
        <v>0.61271102284011913</v>
      </c>
      <c r="H11" s="13">
        <v>0</v>
      </c>
      <c r="I11" s="13">
        <v>0</v>
      </c>
      <c r="K11" s="11">
        <v>7.0000000000000007E-2</v>
      </c>
      <c r="L11" s="12">
        <v>0.31346081480733445</v>
      </c>
      <c r="M11" s="12">
        <v>0.74824843047915057</v>
      </c>
      <c r="N11" s="12">
        <v>0.74824843047915057</v>
      </c>
      <c r="O11" s="12">
        <v>1</v>
      </c>
      <c r="P11" s="12">
        <v>0.74824843047915057</v>
      </c>
      <c r="Q11" s="12"/>
      <c r="R11" s="12"/>
      <c r="S11" s="12"/>
      <c r="T11" s="12"/>
      <c r="U11" s="12"/>
      <c r="V11" s="12"/>
      <c r="X11" s="11">
        <v>7.0000000000000007E-2</v>
      </c>
      <c r="Y11" s="12">
        <v>7.1569073058024846E-3</v>
      </c>
      <c r="Z11" s="12">
        <v>1.1160079781246813E-9</v>
      </c>
      <c r="AA11" s="12">
        <v>5.2046639268940841E-3</v>
      </c>
      <c r="AB11" s="12">
        <v>3.7588932393597542E-6</v>
      </c>
      <c r="AC11" s="12">
        <v>8.9605094192997671E-6</v>
      </c>
      <c r="AD11" s="12"/>
      <c r="AE11" s="12"/>
      <c r="AF11" s="12"/>
      <c r="AG11" s="12"/>
      <c r="AH11" s="12"/>
    </row>
    <row r="12" spans="1:34" x14ac:dyDescent="0.25">
      <c r="A12" s="11">
        <v>0.08</v>
      </c>
      <c r="B12" s="13">
        <v>0.68650303641858224</v>
      </c>
      <c r="D12" s="13">
        <v>0.66468253968253965</v>
      </c>
      <c r="E12" s="13">
        <v>0</v>
      </c>
      <c r="F12" s="13">
        <v>0</v>
      </c>
      <c r="G12" s="13">
        <v>0.61309523809523803</v>
      </c>
      <c r="H12" s="13">
        <v>0</v>
      </c>
      <c r="I12" s="13">
        <v>0</v>
      </c>
      <c r="K12" s="11">
        <v>0.08</v>
      </c>
      <c r="L12" s="12">
        <v>0.31316629264318169</v>
      </c>
      <c r="M12" s="12">
        <v>0.74807260831322597</v>
      </c>
      <c r="N12" s="12">
        <v>0.74807260831322597</v>
      </c>
      <c r="O12" s="12">
        <v>1</v>
      </c>
      <c r="P12" s="12">
        <v>0.74807260831322597</v>
      </c>
      <c r="Q12" s="12"/>
      <c r="R12" s="12"/>
      <c r="S12" s="12"/>
      <c r="T12" s="12"/>
      <c r="U12" s="12"/>
      <c r="V12" s="12"/>
      <c r="X12" s="11">
        <v>0.08</v>
      </c>
      <c r="Y12" s="12">
        <v>6.8334435083067472E-3</v>
      </c>
      <c r="Z12" s="12">
        <v>1.3332804943707484E-9</v>
      </c>
      <c r="AA12" s="12">
        <v>5.9369191408209024E-3</v>
      </c>
      <c r="AB12" s="12">
        <v>5.1225081673134659E-6</v>
      </c>
      <c r="AC12" s="12">
        <v>7.5002972309435103E-6</v>
      </c>
      <c r="AD12" s="12"/>
      <c r="AE12" s="12"/>
      <c r="AF12" s="12"/>
      <c r="AG12" s="12"/>
      <c r="AH12" s="12"/>
    </row>
    <row r="13" spans="1:34" x14ac:dyDescent="0.25">
      <c r="A13" s="11">
        <v>0.09</v>
      </c>
      <c r="B13" s="13">
        <v>0.68483474716225712</v>
      </c>
      <c r="D13" s="13">
        <v>0.66402378592666</v>
      </c>
      <c r="E13" s="13">
        <v>0</v>
      </c>
      <c r="F13" s="13">
        <v>0</v>
      </c>
      <c r="G13" s="13">
        <v>0.61347869177403369</v>
      </c>
      <c r="H13" s="13">
        <v>0</v>
      </c>
      <c r="I13" s="13">
        <v>0</v>
      </c>
      <c r="K13" s="11">
        <v>0.09</v>
      </c>
      <c r="L13" s="12">
        <v>0.31287363298311749</v>
      </c>
      <c r="M13" s="12">
        <v>0.74789777512932587</v>
      </c>
      <c r="N13" s="12">
        <v>0.74789777512932587</v>
      </c>
      <c r="O13" s="12">
        <v>1</v>
      </c>
      <c r="P13" s="12">
        <v>0.74789777512932587</v>
      </c>
      <c r="Q13" s="12"/>
      <c r="R13" s="12"/>
      <c r="S13" s="12"/>
      <c r="T13" s="12"/>
      <c r="U13" s="12"/>
      <c r="V13" s="12"/>
      <c r="X13" s="11">
        <v>0.09</v>
      </c>
      <c r="Y13" s="12">
        <v>6.5112003902771656E-3</v>
      </c>
      <c r="Z13" s="12">
        <v>1.5713987683274152E-9</v>
      </c>
      <c r="AA13" s="12">
        <v>6.6672612047802803E-3</v>
      </c>
      <c r="AB13" s="12">
        <v>6.7800653259657124E-6</v>
      </c>
      <c r="AC13" s="12">
        <v>6.3637570561696675E-6</v>
      </c>
      <c r="AD13" s="12"/>
      <c r="AE13" s="12"/>
      <c r="AF13" s="12"/>
      <c r="AG13" s="12"/>
      <c r="AH13" s="12"/>
    </row>
    <row r="14" spans="1:34" x14ac:dyDescent="0.25">
      <c r="A14" s="11">
        <v>0.1</v>
      </c>
      <c r="B14" s="13">
        <v>0.68316980195925692</v>
      </c>
      <c r="D14" s="13">
        <v>0.66336633663366329</v>
      </c>
      <c r="E14" s="13">
        <v>0</v>
      </c>
      <c r="F14" s="13">
        <v>0</v>
      </c>
      <c r="G14" s="13">
        <v>0.61386138613861385</v>
      </c>
      <c r="H14" s="13">
        <v>0</v>
      </c>
      <c r="I14" s="13">
        <v>0</v>
      </c>
      <c r="K14" s="11">
        <v>0.1</v>
      </c>
      <c r="L14" s="12">
        <v>0.31258285806756669</v>
      </c>
      <c r="M14" s="12">
        <v>0.74772394636770945</v>
      </c>
      <c r="N14" s="12">
        <v>0.74772394636770945</v>
      </c>
      <c r="O14" s="12">
        <v>1</v>
      </c>
      <c r="P14" s="12">
        <v>0.74772394636770945</v>
      </c>
      <c r="Q14" s="12"/>
      <c r="R14" s="12"/>
      <c r="S14" s="12"/>
      <c r="T14" s="12"/>
      <c r="U14" s="12"/>
      <c r="V14" s="12"/>
      <c r="X14" s="11">
        <v>0.1</v>
      </c>
      <c r="Y14" s="12">
        <v>6.1902230246598487E-3</v>
      </c>
      <c r="Z14" s="12">
        <v>1.8334263064932239E-9</v>
      </c>
      <c r="AA14" s="12">
        <v>7.3955376903032397E-3</v>
      </c>
      <c r="AB14" s="12">
        <v>8.7747189104433364E-6</v>
      </c>
      <c r="AC14" s="12">
        <v>5.4542688542125217E-6</v>
      </c>
      <c r="AD14" s="12"/>
      <c r="AE14" s="12"/>
      <c r="AF14" s="12"/>
      <c r="AG14" s="12"/>
      <c r="AH14" s="12"/>
    </row>
    <row r="15" spans="1:34" x14ac:dyDescent="0.25">
      <c r="A15" s="11">
        <v>0.11</v>
      </c>
      <c r="B15" s="13">
        <v>0.68150832533368988</v>
      </c>
      <c r="D15" s="13">
        <v>0.66271018793273984</v>
      </c>
      <c r="E15" s="13">
        <v>0</v>
      </c>
      <c r="F15" s="13">
        <v>0</v>
      </c>
      <c r="G15" s="13">
        <v>0.6142433234421365</v>
      </c>
      <c r="H15" s="13">
        <v>0</v>
      </c>
      <c r="I15" s="13">
        <v>0</v>
      </c>
      <c r="K15" s="11">
        <v>0.11</v>
      </c>
      <c r="L15" s="12">
        <v>0.31229398312076828</v>
      </c>
      <c r="M15" s="12">
        <v>0.74755113329901168</v>
      </c>
      <c r="N15" s="12">
        <v>0.74755113329901168</v>
      </c>
      <c r="O15" s="12">
        <v>1</v>
      </c>
      <c r="P15" s="12">
        <v>0.74755113329901168</v>
      </c>
      <c r="Q15" s="12"/>
      <c r="R15" s="12"/>
      <c r="S15" s="12"/>
      <c r="T15" s="12"/>
      <c r="U15" s="12"/>
      <c r="V15" s="12"/>
      <c r="X15" s="11">
        <v>0.11</v>
      </c>
      <c r="Y15" s="12">
        <v>5.8705443172691798E-3</v>
      </c>
      <c r="Z15" s="12">
        <v>2.1230693450424721E-9</v>
      </c>
      <c r="AA15" s="12">
        <v>8.1216178488869219E-3</v>
      </c>
      <c r="AB15" s="12">
        <v>1.1158523441791526E-5</v>
      </c>
      <c r="AC15" s="12">
        <v>4.7101617398181725E-6</v>
      </c>
      <c r="AD15" s="12"/>
      <c r="AE15" s="12"/>
      <c r="AF15" s="12"/>
      <c r="AG15" s="12"/>
      <c r="AH15" s="12"/>
    </row>
    <row r="16" spans="1:34" x14ac:dyDescent="0.25">
      <c r="A16" s="11">
        <v>0.12</v>
      </c>
      <c r="B16" s="13">
        <v>0.67985042584768873</v>
      </c>
      <c r="D16" s="13">
        <v>0.6620553359683794</v>
      </c>
      <c r="E16" s="13">
        <v>0</v>
      </c>
      <c r="F16" s="13">
        <v>0</v>
      </c>
      <c r="G16" s="13">
        <v>0.61462450592885376</v>
      </c>
      <c r="H16" s="13">
        <v>0</v>
      </c>
      <c r="I16" s="13">
        <v>0</v>
      </c>
      <c r="K16" s="11">
        <v>0.12</v>
      </c>
      <c r="L16" s="12">
        <v>0.31200702025034371</v>
      </c>
      <c r="M16" s="12">
        <v>0.74737934534446548</v>
      </c>
      <c r="N16" s="12">
        <v>0.74737934534446548</v>
      </c>
      <c r="O16" s="12">
        <v>1</v>
      </c>
      <c r="P16" s="12">
        <v>0.74737934534446548</v>
      </c>
      <c r="Q16" s="12"/>
      <c r="R16" s="12"/>
      <c r="S16" s="12"/>
      <c r="T16" s="12"/>
      <c r="U16" s="12"/>
      <c r="V16" s="12"/>
      <c r="X16" s="11">
        <v>0.12</v>
      </c>
      <c r="Y16" s="12">
        <v>5.5521919476845963E-3</v>
      </c>
      <c r="Z16" s="12">
        <v>2.4448473934926949E-9</v>
      </c>
      <c r="AA16" s="12">
        <v>8.8453745550941144E-3</v>
      </c>
      <c r="AB16" s="12">
        <v>1.399484147862961E-5</v>
      </c>
      <c r="AC16" s="12">
        <v>4.090234845175315E-6</v>
      </c>
      <c r="AD16" s="12"/>
      <c r="AE16" s="12"/>
      <c r="AF16" s="12"/>
      <c r="AG16" s="12"/>
      <c r="AH16" s="12"/>
    </row>
    <row r="17" spans="1:34" x14ac:dyDescent="0.25">
      <c r="A17" s="11">
        <v>0.13</v>
      </c>
      <c r="B17" s="13">
        <v>0.67819620978522011</v>
      </c>
      <c r="D17" s="13">
        <v>0.661401776900296</v>
      </c>
      <c r="E17" s="13">
        <v>0</v>
      </c>
      <c r="F17" s="13">
        <v>0</v>
      </c>
      <c r="G17" s="13">
        <v>0.61500493583415583</v>
      </c>
      <c r="H17" s="13">
        <v>0</v>
      </c>
      <c r="I17" s="13">
        <v>0</v>
      </c>
      <c r="K17" s="11">
        <v>0.13</v>
      </c>
      <c r="L17" s="12">
        <v>0.31172198086256664</v>
      </c>
      <c r="M17" s="12">
        <v>0.74720859151646291</v>
      </c>
      <c r="N17" s="12">
        <v>0.74720859151646291</v>
      </c>
      <c r="O17" s="12">
        <v>1</v>
      </c>
      <c r="P17" s="12">
        <v>0.74720859151646291</v>
      </c>
      <c r="Q17" s="12"/>
      <c r="R17" s="12"/>
      <c r="S17" s="12"/>
      <c r="T17" s="12"/>
      <c r="U17" s="12"/>
      <c r="V17" s="12"/>
      <c r="X17" s="11">
        <v>0.13</v>
      </c>
      <c r="Y17" s="12">
        <v>5.2351927164384221E-3</v>
      </c>
      <c r="Z17" s="12">
        <v>2.8043240455137456E-9</v>
      </c>
      <c r="AA17" s="12">
        <v>9.5666716725806601E-3</v>
      </c>
      <c r="AB17" s="12">
        <v>1.7361572774362955E-5</v>
      </c>
      <c r="AC17" s="12">
        <v>3.5659217115074334E-6</v>
      </c>
      <c r="AD17" s="12"/>
      <c r="AE17" s="12"/>
      <c r="AF17" s="12"/>
      <c r="AG17" s="12"/>
      <c r="AH17" s="12"/>
    </row>
    <row r="18" spans="1:34" x14ac:dyDescent="0.25">
      <c r="A18" s="11">
        <v>0.14000000000000001</v>
      </c>
      <c r="B18" s="13">
        <v>0.67654579154331684</v>
      </c>
      <c r="D18" s="13">
        <v>0.66074950690335299</v>
      </c>
      <c r="E18" s="13">
        <v>0</v>
      </c>
      <c r="F18" s="13">
        <v>0</v>
      </c>
      <c r="G18" s="13">
        <v>0.61538461538461531</v>
      </c>
      <c r="H18" s="13">
        <v>0</v>
      </c>
      <c r="I18" s="13">
        <v>0</v>
      </c>
      <c r="K18" s="11">
        <v>0.14000000000000001</v>
      </c>
      <c r="L18" s="12">
        <v>0.31143887745023768</v>
      </c>
      <c r="M18" s="12">
        <v>0.74703888148890241</v>
      </c>
      <c r="N18" s="12">
        <v>0.74703888148890241</v>
      </c>
      <c r="O18" s="12">
        <v>1</v>
      </c>
      <c r="P18" s="12">
        <v>0.74703888148890241</v>
      </c>
      <c r="Q18" s="12"/>
      <c r="R18" s="12"/>
      <c r="S18" s="12"/>
      <c r="T18" s="12"/>
      <c r="U18" s="12"/>
      <c r="V18" s="12"/>
      <c r="X18" s="11">
        <v>0.14000000000000001</v>
      </c>
      <c r="Y18" s="12">
        <v>4.9195758185704552E-3</v>
      </c>
      <c r="Z18" s="12">
        <v>3.2084224362533595E-9</v>
      </c>
      <c r="AA18" s="12">
        <v>1.0285353029496569E-2</v>
      </c>
      <c r="AB18" s="12">
        <v>2.1355549338839958E-5</v>
      </c>
      <c r="AC18" s="12">
        <v>3.116796556153405E-6</v>
      </c>
      <c r="AD18" s="12"/>
      <c r="AE18" s="12"/>
      <c r="AF18" s="12"/>
      <c r="AG18" s="12"/>
      <c r="AH18" s="12"/>
    </row>
    <row r="19" spans="1:34" x14ac:dyDescent="0.25">
      <c r="A19" s="11">
        <v>0.15</v>
      </c>
      <c r="B19" s="13">
        <v>0.67489930331953496</v>
      </c>
      <c r="D19" s="13">
        <v>0.66009852216748754</v>
      </c>
      <c r="E19" s="13">
        <v>0</v>
      </c>
      <c r="F19" s="13">
        <v>0</v>
      </c>
      <c r="G19" s="13">
        <v>0.61576354679802958</v>
      </c>
      <c r="H19" s="13">
        <v>0</v>
      </c>
      <c r="I19" s="13">
        <v>0</v>
      </c>
      <c r="K19" s="11">
        <v>0.15</v>
      </c>
      <c r="L19" s="12">
        <v>0.3111577252123256</v>
      </c>
      <c r="M19" s="12">
        <v>0.74687022657095947</v>
      </c>
      <c r="N19" s="12">
        <v>0.74687022657095947</v>
      </c>
      <c r="O19" s="12">
        <v>1</v>
      </c>
      <c r="P19" s="12">
        <v>0.74687022657095947</v>
      </c>
      <c r="Q19" s="12"/>
      <c r="R19" s="12"/>
      <c r="S19" s="12"/>
      <c r="T19" s="12"/>
      <c r="U19" s="12"/>
      <c r="V19" s="12"/>
      <c r="X19" s="11">
        <v>0.15</v>
      </c>
      <c r="Y19" s="12">
        <v>4.6053758673812659E-3</v>
      </c>
      <c r="Z19" s="12">
        <v>3.6658626615758108E-9</v>
      </c>
      <c r="AA19" s="12">
        <v>1.1001230681000675E-2</v>
      </c>
      <c r="AB19" s="12">
        <v>2.6098615058443463E-5</v>
      </c>
      <c r="AC19" s="12">
        <v>2.7278708787472904E-6</v>
      </c>
      <c r="AD19" s="12"/>
      <c r="AE19" s="12"/>
      <c r="AF19" s="12"/>
      <c r="AG19" s="12"/>
      <c r="AH19" s="12"/>
    </row>
    <row r="20" spans="1:34" x14ac:dyDescent="0.25">
      <c r="A20" s="11">
        <v>0.16</v>
      </c>
      <c r="B20" s="13">
        <v>0.67325690593382981</v>
      </c>
      <c r="D20" s="13">
        <v>0.65944881889763773</v>
      </c>
      <c r="E20" s="13">
        <v>0</v>
      </c>
      <c r="F20" s="13">
        <v>0</v>
      </c>
      <c r="G20" s="13">
        <v>0.61614173228346458</v>
      </c>
      <c r="H20" s="13">
        <v>0</v>
      </c>
      <c r="I20" s="13">
        <v>0</v>
      </c>
      <c r="K20" s="11">
        <v>0.16</v>
      </c>
      <c r="L20" s="12">
        <v>0.31087854382114966</v>
      </c>
      <c r="M20" s="12">
        <v>0.74670264077334014</v>
      </c>
      <c r="N20" s="12">
        <v>0.74670264077334014</v>
      </c>
      <c r="O20" s="12">
        <v>1</v>
      </c>
      <c r="P20" s="12">
        <v>0.74670264077334014</v>
      </c>
      <c r="Q20" s="12"/>
      <c r="R20" s="12"/>
      <c r="S20" s="12"/>
      <c r="T20" s="12"/>
      <c r="U20" s="12"/>
      <c r="V20" s="12"/>
      <c r="X20" s="11">
        <v>0.16</v>
      </c>
      <c r="Y20" s="12">
        <v>4.292636247247573E-3</v>
      </c>
      <c r="Z20" s="12">
        <v>4.1877789036940156E-9</v>
      </c>
      <c r="AA20" s="12">
        <v>1.1714070493776178E-2</v>
      </c>
      <c r="AB20" s="12">
        <v>3.1746187575993079E-5</v>
      </c>
      <c r="AC20" s="12">
        <v>2.3879006580740608E-6</v>
      </c>
      <c r="AD20" s="12"/>
      <c r="AE20" s="12"/>
      <c r="AF20" s="12"/>
      <c r="AG20" s="12"/>
      <c r="AH20" s="12"/>
    </row>
    <row r="21" spans="1:34" x14ac:dyDescent="0.25">
      <c r="A21" s="11">
        <v>0.17</v>
      </c>
      <c r="B21" s="13">
        <v>0.67161880259383322</v>
      </c>
      <c r="D21" s="13">
        <v>0.65880039331366758</v>
      </c>
      <c r="E21" s="13">
        <v>0</v>
      </c>
      <c r="F21" s="13">
        <v>0</v>
      </c>
      <c r="G21" s="13">
        <v>0.61651917404129786</v>
      </c>
      <c r="H21" s="13">
        <v>0</v>
      </c>
      <c r="I21" s="13">
        <v>0</v>
      </c>
      <c r="K21" s="11">
        <v>0.17</v>
      </c>
      <c r="L21" s="12">
        <v>0.31060135963659125</v>
      </c>
      <c r="M21" s="12">
        <v>0.74653614214731001</v>
      </c>
      <c r="N21" s="12">
        <v>0.74653614214731001</v>
      </c>
      <c r="O21" s="12">
        <v>1</v>
      </c>
      <c r="P21" s="12">
        <v>0.74653614214731001</v>
      </c>
      <c r="Q21" s="12"/>
      <c r="R21" s="12"/>
      <c r="S21" s="12"/>
      <c r="T21" s="12"/>
      <c r="U21" s="12"/>
      <c r="V21" s="12"/>
      <c r="X21" s="11">
        <v>0.17</v>
      </c>
      <c r="Y21" s="12">
        <v>3.9814133584655407E-3</v>
      </c>
      <c r="Z21" s="12">
        <v>4.7886074733662026E-9</v>
      </c>
      <c r="AA21" s="12">
        <v>1.2423572771971399E-2</v>
      </c>
      <c r="AB21" s="12">
        <v>3.8499558324870588E-5</v>
      </c>
      <c r="AC21" s="12">
        <v>2.0882897701719209E-6</v>
      </c>
      <c r="AD21" s="12"/>
      <c r="AE21" s="12"/>
      <c r="AF21" s="12"/>
      <c r="AG21" s="12"/>
      <c r="AH21" s="12"/>
    </row>
    <row r="22" spans="1:34" x14ac:dyDescent="0.25">
      <c r="A22" s="11">
        <v>0.18</v>
      </c>
      <c r="B22" s="13">
        <v>0.66998525794086694</v>
      </c>
      <c r="D22" s="13">
        <v>0.65815324165029465</v>
      </c>
      <c r="E22" s="13">
        <v>0</v>
      </c>
      <c r="F22" s="13">
        <v>0</v>
      </c>
      <c r="G22" s="13">
        <v>0.6168958742632612</v>
      </c>
      <c r="H22" s="13">
        <v>0</v>
      </c>
      <c r="I22" s="13">
        <v>0</v>
      </c>
      <c r="K22" s="11">
        <v>0.18</v>
      </c>
      <c r="L22" s="12">
        <v>0.3103262087445216</v>
      </c>
      <c r="M22" s="12">
        <v>0.74637075462445401</v>
      </c>
      <c r="N22" s="12">
        <v>0.74637075462445401</v>
      </c>
      <c r="O22" s="12">
        <v>1</v>
      </c>
      <c r="P22" s="12">
        <v>0.74637075462445401</v>
      </c>
      <c r="Q22" s="12"/>
      <c r="R22" s="12"/>
      <c r="S22" s="12"/>
      <c r="T22" s="12"/>
      <c r="U22" s="12"/>
      <c r="V22" s="12"/>
      <c r="X22" s="11">
        <v>0.18</v>
      </c>
      <c r="Y22" s="12">
        <v>3.6717824757069501E-3</v>
      </c>
      <c r="Z22" s="12">
        <v>5.4873935072109432E-9</v>
      </c>
      <c r="AA22" s="12">
        <v>1.312934467878453E-2</v>
      </c>
      <c r="AB22" s="12">
        <v>4.6623959718778194E-5</v>
      </c>
      <c r="AC22" s="12">
        <v>1.8223588278949417E-6</v>
      </c>
      <c r="AD22" s="12"/>
      <c r="AE22" s="12"/>
      <c r="AF22" s="12"/>
      <c r="AG22" s="12"/>
      <c r="AH22" s="12"/>
    </row>
    <row r="23" spans="1:34" x14ac:dyDescent="0.25">
      <c r="A23" s="11">
        <v>0.19</v>
      </c>
      <c r="B23" s="13">
        <v>0.66835662592899503</v>
      </c>
      <c r="D23" s="13">
        <v>0.65750736015701661</v>
      </c>
      <c r="E23" s="13">
        <v>0</v>
      </c>
      <c r="F23" s="13">
        <v>0</v>
      </c>
      <c r="G23" s="13">
        <v>0.61727183513248285</v>
      </c>
      <c r="H23" s="13">
        <v>0</v>
      </c>
      <c r="I23" s="13">
        <v>0</v>
      </c>
      <c r="K23" s="11">
        <v>0.19</v>
      </c>
      <c r="L23" s="12">
        <v>0.31005314138565532</v>
      </c>
      <c r="M23" s="12">
        <v>0.74620651070001609</v>
      </c>
      <c r="N23" s="12">
        <v>0.74620651070001609</v>
      </c>
      <c r="O23" s="12">
        <v>1</v>
      </c>
      <c r="P23" s="12">
        <v>0.74620651070001609</v>
      </c>
      <c r="Q23" s="12"/>
      <c r="R23" s="12"/>
      <c r="S23" s="12"/>
      <c r="T23" s="12"/>
      <c r="U23" s="12"/>
      <c r="V23" s="12"/>
      <c r="X23" s="11">
        <v>0.19</v>
      </c>
      <c r="Y23" s="12">
        <v>3.3638463125867479E-3</v>
      </c>
      <c r="Z23" s="12">
        <v>6.3097625776616405E-9</v>
      </c>
      <c r="AA23" s="12">
        <v>1.3830859307612251E-2</v>
      </c>
      <c r="AB23" s="12">
        <v>5.6475772690323174E-5</v>
      </c>
      <c r="AC23" s="12">
        <v>1.5848456858585764E-6</v>
      </c>
      <c r="AD23" s="12"/>
      <c r="AE23" s="12"/>
      <c r="AF23" s="12"/>
      <c r="AG23" s="12"/>
      <c r="AH23" s="12"/>
    </row>
    <row r="24" spans="1:34" x14ac:dyDescent="0.25">
      <c r="A24" s="11">
        <v>0.2</v>
      </c>
      <c r="B24" s="13">
        <v>0.66673339243400465</v>
      </c>
      <c r="D24" s="13">
        <v>0.65686274509803921</v>
      </c>
      <c r="E24" s="13">
        <v>0</v>
      </c>
      <c r="F24" s="13">
        <v>0</v>
      </c>
      <c r="G24" s="13">
        <v>0.61764705882352944</v>
      </c>
      <c r="H24" s="13">
        <v>0</v>
      </c>
      <c r="I24" s="13">
        <v>0</v>
      </c>
      <c r="K24" s="11">
        <v>0.2</v>
      </c>
      <c r="L24" s="12">
        <v>0.30978222870994154</v>
      </c>
      <c r="M24" s="12">
        <v>0.74604345552648854</v>
      </c>
      <c r="N24" s="12">
        <v>0.74604345552648854</v>
      </c>
      <c r="O24" s="12">
        <v>1</v>
      </c>
      <c r="P24" s="12">
        <v>0.74604345552648854</v>
      </c>
      <c r="Q24" s="12"/>
      <c r="R24" s="12"/>
      <c r="S24" s="12"/>
      <c r="T24" s="12"/>
      <c r="U24" s="12"/>
      <c r="V24" s="12"/>
      <c r="X24" s="11">
        <v>0.2</v>
      </c>
      <c r="Y24" s="12">
        <v>3.0577481030856853E-3</v>
      </c>
      <c r="Z24" s="12">
        <v>7.2909810859667448E-9</v>
      </c>
      <c r="AA24" s="12">
        <v>1.4527392720878593E-2</v>
      </c>
      <c r="AB24" s="12">
        <v>6.8544663484669698E-5</v>
      </c>
      <c r="AC24" s="12">
        <v>1.3715575286906086E-6</v>
      </c>
      <c r="AD24" s="12"/>
      <c r="AE24" s="12"/>
      <c r="AF24" s="12"/>
      <c r="AG24" s="12"/>
      <c r="AH24" s="12"/>
    </row>
    <row r="25" spans="1:34" x14ac:dyDescent="0.25">
      <c r="A25" s="11">
        <v>0.21</v>
      </c>
      <c r="B25" s="13">
        <v>0.66511624295080507</v>
      </c>
      <c r="D25" s="13">
        <v>0.65621939275220365</v>
      </c>
      <c r="E25" s="13">
        <v>0</v>
      </c>
      <c r="F25" s="13">
        <v>0</v>
      </c>
      <c r="G25" s="13">
        <v>0.61802154750244853</v>
      </c>
      <c r="H25" s="13">
        <v>0</v>
      </c>
      <c r="I25" s="13">
        <v>0</v>
      </c>
      <c r="K25" s="11">
        <v>0.21</v>
      </c>
      <c r="L25" s="12">
        <v>0.30951357349562397</v>
      </c>
      <c r="M25" s="12">
        <v>0.74588165341107304</v>
      </c>
      <c r="N25" s="12">
        <v>0.74588165341107304</v>
      </c>
      <c r="O25" s="12">
        <v>1</v>
      </c>
      <c r="P25" s="12">
        <v>0.74588165341107304</v>
      </c>
      <c r="Q25" s="12"/>
      <c r="R25" s="12"/>
      <c r="S25" s="12"/>
      <c r="T25" s="12"/>
      <c r="U25" s="12"/>
      <c r="V25" s="12"/>
      <c r="X25" s="11">
        <v>0.21</v>
      </c>
      <c r="Y25" s="12">
        <v>2.7536923785773395E-3</v>
      </c>
      <c r="Z25" s="12">
        <v>8.4808616263709784E-9</v>
      </c>
      <c r="AA25" s="12">
        <v>1.5217923616169939E-2</v>
      </c>
      <c r="AB25" s="12">
        <v>8.3520940711873727E-5</v>
      </c>
      <c r="AC25" s="12">
        <v>1.1791254757539206E-6</v>
      </c>
      <c r="AD25" s="12"/>
      <c r="AE25" s="12"/>
      <c r="AF25" s="12"/>
      <c r="AG25" s="12"/>
      <c r="AH25" s="12"/>
    </row>
    <row r="26" spans="1:34" x14ac:dyDescent="0.25">
      <c r="A26" s="11">
        <v>0.22</v>
      </c>
      <c r="B26" s="13">
        <v>0.66350617444368032</v>
      </c>
      <c r="D26" s="13">
        <v>0.65557729941291576</v>
      </c>
      <c r="E26" s="13">
        <v>0</v>
      </c>
      <c r="F26" s="13">
        <v>0</v>
      </c>
      <c r="G26" s="13">
        <v>0.61839530332681003</v>
      </c>
      <c r="H26" s="13">
        <v>0</v>
      </c>
      <c r="I26" s="13">
        <v>0</v>
      </c>
      <c r="K26" s="11">
        <v>0.22</v>
      </c>
      <c r="L26" s="12">
        <v>0.30924732784650438</v>
      </c>
      <c r="M26" s="12">
        <v>0.74572119854407048</v>
      </c>
      <c r="N26" s="12">
        <v>0.74572119854407048</v>
      </c>
      <c r="O26" s="12">
        <v>1</v>
      </c>
      <c r="P26" s="12">
        <v>0.74572119854407048</v>
      </c>
      <c r="Q26" s="12"/>
      <c r="R26" s="12"/>
      <c r="S26" s="12"/>
      <c r="T26" s="12"/>
      <c r="U26" s="12"/>
      <c r="V26" s="12"/>
      <c r="X26" s="11">
        <v>0.22</v>
      </c>
      <c r="Y26" s="12">
        <v>2.4519792890762425E-3</v>
      </c>
      <c r="Z26" s="12">
        <v>9.9519170544198787E-9</v>
      </c>
      <c r="AA26" s="12">
        <v>1.590096732772097E-2</v>
      </c>
      <c r="AB26" s="12">
        <v>1.0240715307560505E-4</v>
      </c>
      <c r="AC26" s="12">
        <v>1.0048315259576715E-6</v>
      </c>
      <c r="AD26" s="12"/>
      <c r="AE26" s="12"/>
      <c r="AF26" s="12"/>
      <c r="AG26" s="12"/>
      <c r="AH26" s="12"/>
    </row>
    <row r="27" spans="1:34" x14ac:dyDescent="0.25">
      <c r="A27" s="11">
        <v>0.23</v>
      </c>
      <c r="B27" s="13">
        <v>0.66190468805720082</v>
      </c>
      <c r="D27" s="13">
        <v>0.65493646138807415</v>
      </c>
      <c r="E27" s="13">
        <v>0</v>
      </c>
      <c r="F27" s="13">
        <v>0</v>
      </c>
      <c r="G27" s="13">
        <v>0.61876832844574781</v>
      </c>
      <c r="H27" s="13">
        <v>0</v>
      </c>
      <c r="I27" s="13">
        <v>0</v>
      </c>
      <c r="K27" s="11">
        <v>0.23</v>
      </c>
      <c r="L27" s="12">
        <v>0.30898372366536486</v>
      </c>
      <c r="M27" s="12">
        <v>0.7455622334737636</v>
      </c>
      <c r="N27" s="12">
        <v>0.7455622334737636</v>
      </c>
      <c r="O27" s="12">
        <v>1</v>
      </c>
      <c r="P27" s="12">
        <v>0.7455622334737636</v>
      </c>
      <c r="Q27" s="12"/>
      <c r="R27" s="12"/>
      <c r="S27" s="12"/>
      <c r="T27" s="12"/>
      <c r="U27" s="12"/>
      <c r="V27" s="12"/>
      <c r="X27" s="11">
        <v>0.23</v>
      </c>
      <c r="Y27" s="12">
        <v>2.1530637277025902E-3</v>
      </c>
      <c r="Z27" s="12">
        <v>1.1813485150004346E-8</v>
      </c>
      <c r="AA27" s="12">
        <v>1.6574289649691175E-2</v>
      </c>
      <c r="AB27" s="12">
        <v>1.2671060482898473E-4</v>
      </c>
      <c r="AC27" s="12">
        <v>8.464902501690437E-7</v>
      </c>
      <c r="AD27" s="12"/>
      <c r="AE27" s="12"/>
      <c r="AF27" s="12"/>
      <c r="AG27" s="12"/>
      <c r="AH27" s="12"/>
    </row>
    <row r="28" spans="1:34" x14ac:dyDescent="0.25">
      <c r="A28" s="11">
        <v>0.24</v>
      </c>
      <c r="B28" s="13">
        <v>0.66031413666576744</v>
      </c>
      <c r="D28" s="13">
        <v>0.65429687499999989</v>
      </c>
      <c r="E28" s="13">
        <v>0</v>
      </c>
      <c r="F28" s="13">
        <v>0</v>
      </c>
      <c r="G28" s="13">
        <v>0.619140625</v>
      </c>
      <c r="H28" s="13">
        <v>0</v>
      </c>
      <c r="I28" s="13">
        <v>0</v>
      </c>
      <c r="K28" s="11">
        <v>0.24</v>
      </c>
      <c r="L28" s="12">
        <v>0.30872312757881581</v>
      </c>
      <c r="M28" s="12">
        <v>0.74540498240780118</v>
      </c>
      <c r="N28" s="12">
        <v>0.74540498240780118</v>
      </c>
      <c r="O28" s="12">
        <v>1</v>
      </c>
      <c r="P28" s="12">
        <v>0.74540498240780118</v>
      </c>
      <c r="Q28" s="12"/>
      <c r="R28" s="12"/>
      <c r="S28" s="12"/>
      <c r="T28" s="12"/>
      <c r="U28" s="12"/>
      <c r="V28" s="12"/>
      <c r="X28" s="11">
        <v>0.24</v>
      </c>
      <c r="Y28" s="12">
        <v>1.8576619442553829E-3</v>
      </c>
      <c r="Z28" s="12">
        <v>1.4237352806194203E-8</v>
      </c>
      <c r="AA28" s="12">
        <v>1.7234390594841689E-2</v>
      </c>
      <c r="AB28" s="12">
        <v>1.5879074217187074E-4</v>
      </c>
      <c r="AC28" s="12">
        <v>7.023777619419909E-7</v>
      </c>
      <c r="AD28" s="12"/>
      <c r="AE28" s="12"/>
      <c r="AF28" s="12"/>
      <c r="AG28" s="12"/>
      <c r="AH28" s="12"/>
    </row>
    <row r="29" spans="1:34" x14ac:dyDescent="0.25">
      <c r="A29" s="11">
        <v>0.25</v>
      </c>
      <c r="B29" s="13">
        <v>0.65873838294309572</v>
      </c>
      <c r="D29" s="13">
        <v>0.65365853658536577</v>
      </c>
      <c r="E29" s="13">
        <v>0</v>
      </c>
      <c r="F29" s="13">
        <v>0</v>
      </c>
      <c r="G29" s="13">
        <v>0.61951219512195121</v>
      </c>
      <c r="H29" s="13">
        <v>0</v>
      </c>
      <c r="I29" s="13">
        <v>0</v>
      </c>
      <c r="K29" s="11">
        <v>0.25</v>
      </c>
      <c r="L29" s="12">
        <v>0.3084661448571635</v>
      </c>
      <c r="M29" s="12">
        <v>0.74524981422660241</v>
      </c>
      <c r="N29" s="12">
        <v>0.74524981422660241</v>
      </c>
      <c r="O29" s="12">
        <v>1</v>
      </c>
      <c r="P29" s="12">
        <v>0.74524981422660241</v>
      </c>
      <c r="Q29" s="12"/>
      <c r="R29" s="12"/>
      <c r="S29" s="12"/>
      <c r="T29" s="12"/>
      <c r="U29" s="12"/>
      <c r="V29" s="12"/>
      <c r="X29" s="11">
        <v>0.25</v>
      </c>
      <c r="Y29" s="12">
        <v>1.5669533762675408E-3</v>
      </c>
      <c r="Z29" s="12">
        <v>1.7506638976842741E-8</v>
      </c>
      <c r="AA29" s="12">
        <v>1.7875526831378316E-2</v>
      </c>
      <c r="AB29" s="12">
        <v>2.0251706563717125E-4</v>
      </c>
      <c r="AC29" s="12">
        <v>5.712118707204336E-7</v>
      </c>
      <c r="AD29" s="12"/>
      <c r="AE29" s="12"/>
      <c r="AF29" s="12"/>
      <c r="AG29" s="12"/>
      <c r="AH29" s="12"/>
    </row>
    <row r="30" spans="1:34" x14ac:dyDescent="0.25">
      <c r="A30" s="11">
        <v>0.26</v>
      </c>
      <c r="B30" s="13">
        <v>0.65718410545693506</v>
      </c>
      <c r="D30" s="13">
        <v>0.65302144249512661</v>
      </c>
      <c r="E30" s="13">
        <v>0</v>
      </c>
      <c r="F30" s="13">
        <v>0</v>
      </c>
      <c r="G30" s="13">
        <v>0.61988304093567248</v>
      </c>
      <c r="H30" s="13">
        <v>0</v>
      </c>
      <c r="I30" s="13">
        <v>0</v>
      </c>
      <c r="K30" s="11">
        <v>0.26</v>
      </c>
      <c r="L30" s="12">
        <v>0.30821382545121828</v>
      </c>
      <c r="M30" s="12">
        <v>0.74509736743357069</v>
      </c>
      <c r="N30" s="12">
        <v>0.74509736743357069</v>
      </c>
      <c r="O30" s="12">
        <v>1</v>
      </c>
      <c r="P30" s="12">
        <v>0.74509736743357069</v>
      </c>
      <c r="Q30" s="12"/>
      <c r="R30" s="12"/>
      <c r="S30" s="12"/>
      <c r="T30" s="12"/>
      <c r="U30" s="12"/>
      <c r="V30" s="12"/>
      <c r="X30" s="11">
        <v>0.26</v>
      </c>
      <c r="Y30" s="12">
        <v>1.2829811280027535E-3</v>
      </c>
      <c r="Z30" s="12">
        <v>2.2113846769222306E-8</v>
      </c>
      <c r="AA30" s="12">
        <v>1.8487771470374562E-2</v>
      </c>
      <c r="AB30" s="12">
        <v>2.6457503369027715E-4</v>
      </c>
      <c r="AC30" s="12">
        <v>4.5220535822386238E-7</v>
      </c>
      <c r="AD30" s="12"/>
      <c r="AE30" s="12"/>
      <c r="AF30" s="12"/>
      <c r="AG30" s="12"/>
      <c r="AH30" s="12"/>
    </row>
    <row r="31" spans="1:34" x14ac:dyDescent="0.25">
      <c r="A31" s="11">
        <v>0.27</v>
      </c>
      <c r="B31" s="13">
        <v>0.65566347010325399</v>
      </c>
      <c r="D31" s="13">
        <v>0.65238558909444977</v>
      </c>
      <c r="E31" s="13">
        <v>0</v>
      </c>
      <c r="F31" s="13">
        <v>0</v>
      </c>
      <c r="G31" s="13">
        <v>0.620253164556962</v>
      </c>
      <c r="H31" s="13">
        <v>0</v>
      </c>
      <c r="I31" s="13">
        <v>0</v>
      </c>
      <c r="K31" s="11">
        <v>0.27</v>
      </c>
      <c r="L31" s="12">
        <v>0.30796808470817127</v>
      </c>
      <c r="M31" s="12">
        <v>0.74494880535075192</v>
      </c>
      <c r="N31" s="12">
        <v>0.74494880535075192</v>
      </c>
      <c r="O31" s="12">
        <v>1</v>
      </c>
      <c r="P31" s="12">
        <v>0.74494880535075192</v>
      </c>
      <c r="Q31" s="12"/>
      <c r="R31" s="12"/>
      <c r="S31" s="12"/>
      <c r="T31" s="12"/>
      <c r="U31" s="12"/>
      <c r="V31" s="12"/>
      <c r="X31" s="11">
        <v>0.27</v>
      </c>
      <c r="Y31" s="12">
        <v>1.0094707618877514E-3</v>
      </c>
      <c r="Z31" s="12">
        <v>2.8964808906976705E-8</v>
      </c>
      <c r="AA31" s="12">
        <v>1.9053045836932275E-2</v>
      </c>
      <c r="AB31" s="12">
        <v>3.5713719219527591E-4</v>
      </c>
      <c r="AC31" s="12">
        <v>3.4524653803483358E-7</v>
      </c>
      <c r="AD31" s="12"/>
      <c r="AE31" s="12"/>
      <c r="AF31" s="12"/>
      <c r="AG31" s="12"/>
      <c r="AH31" s="12"/>
    </row>
    <row r="32" spans="1:34" x14ac:dyDescent="0.25">
      <c r="A32" s="11">
        <v>0.28000000000000003</v>
      </c>
      <c r="B32" s="13">
        <v>0.6541993957168446</v>
      </c>
      <c r="D32" s="13">
        <v>0.65175097276264593</v>
      </c>
      <c r="E32" s="13">
        <v>0</v>
      </c>
      <c r="F32" s="13">
        <v>0</v>
      </c>
      <c r="G32" s="13">
        <v>0.62062256809338523</v>
      </c>
      <c r="H32" s="13">
        <v>0</v>
      </c>
      <c r="I32" s="13">
        <v>0</v>
      </c>
      <c r="K32" s="11">
        <v>0.28000000000000003</v>
      </c>
      <c r="L32" s="12">
        <v>0.30773252998010969</v>
      </c>
      <c r="M32" s="12">
        <v>0.74480631772341588</v>
      </c>
      <c r="N32" s="12">
        <v>0.74480631772341588</v>
      </c>
      <c r="O32" s="12">
        <v>1</v>
      </c>
      <c r="P32" s="12">
        <v>0.74480631772341588</v>
      </c>
      <c r="Q32" s="12"/>
      <c r="R32" s="12"/>
      <c r="S32" s="12"/>
      <c r="T32" s="12"/>
      <c r="U32" s="12"/>
      <c r="V32" s="12"/>
      <c r="X32" s="11">
        <v>0.28000000000000003</v>
      </c>
      <c r="Y32" s="12">
        <v>7.5344294855228262E-4</v>
      </c>
      <c r="Z32" s="12">
        <v>3.9793683852951167E-8</v>
      </c>
      <c r="AA32" s="12">
        <v>1.9537298773714257E-2</v>
      </c>
      <c r="AB32" s="12">
        <v>5.0312820390743785E-4</v>
      </c>
      <c r="AC32" s="12">
        <v>2.5129616139366902E-7</v>
      </c>
      <c r="AD32" s="12"/>
      <c r="AE32" s="12"/>
      <c r="AF32" s="12"/>
      <c r="AG32" s="12"/>
      <c r="AH32" s="12"/>
    </row>
    <row r="33" spans="1:34" x14ac:dyDescent="0.25">
      <c r="A33" s="11">
        <v>0.28999999999999998</v>
      </c>
      <c r="B33" s="13">
        <v>0.65283323949097527</v>
      </c>
      <c r="D33" s="13">
        <v>0.65111758989310009</v>
      </c>
      <c r="E33" s="13">
        <v>0</v>
      </c>
      <c r="F33" s="13">
        <v>0</v>
      </c>
      <c r="G33" s="13">
        <v>0.62099125364431484</v>
      </c>
      <c r="H33" s="13">
        <v>0</v>
      </c>
      <c r="I33" s="13">
        <v>0</v>
      </c>
      <c r="K33" s="11">
        <v>0.28999999999999998</v>
      </c>
      <c r="L33" s="12">
        <v>0.3075136556191182</v>
      </c>
      <c r="M33" s="12">
        <v>0.74467384675499138</v>
      </c>
      <c r="N33" s="12">
        <v>0.74467384675499138</v>
      </c>
      <c r="O33" s="12">
        <v>1</v>
      </c>
      <c r="P33" s="12">
        <v>0.74467384675499138</v>
      </c>
      <c r="Q33" s="12"/>
      <c r="R33" s="12"/>
      <c r="S33" s="12"/>
      <c r="T33" s="12"/>
      <c r="U33" s="12"/>
      <c r="V33" s="12"/>
      <c r="X33" s="11">
        <v>0.28999999999999998</v>
      </c>
      <c r="Y33" s="12">
        <v>5.2756180030335751E-4</v>
      </c>
      <c r="Z33" s="12">
        <v>5.7826019697685918E-8</v>
      </c>
      <c r="AA33" s="12">
        <v>1.9879096477077706E-2</v>
      </c>
      <c r="AB33" s="12">
        <v>7.4390921976932628E-4</v>
      </c>
      <c r="AC33" s="12">
        <v>1.7293253196786042E-7</v>
      </c>
      <c r="AD33" s="12"/>
      <c r="AE33" s="12"/>
      <c r="AF33" s="12"/>
      <c r="AG33" s="12"/>
      <c r="AH33" s="12"/>
    </row>
    <row r="34" spans="1:34" x14ac:dyDescent="0.25">
      <c r="A34" s="11">
        <v>0.3</v>
      </c>
      <c r="B34" s="13">
        <v>0.65162210736460346</v>
      </c>
      <c r="D34" s="13">
        <v>0.65048543689320382</v>
      </c>
      <c r="E34" s="13">
        <v>0</v>
      </c>
      <c r="F34" s="13">
        <v>0</v>
      </c>
      <c r="G34" s="13">
        <v>0.62135922330097082</v>
      </c>
      <c r="H34" s="13">
        <v>0</v>
      </c>
      <c r="I34" s="13">
        <v>0</v>
      </c>
      <c r="K34" s="11">
        <v>0.3</v>
      </c>
      <c r="L34" s="12">
        <v>0.30732036669091234</v>
      </c>
      <c r="M34" s="12">
        <v>0.74455680223791831</v>
      </c>
      <c r="N34" s="12">
        <v>0.74455680223791831</v>
      </c>
      <c r="O34" s="12">
        <v>1</v>
      </c>
      <c r="P34" s="12">
        <v>0.74455680223791831</v>
      </c>
      <c r="Q34" s="12"/>
      <c r="R34" s="12"/>
      <c r="S34" s="12"/>
      <c r="T34" s="12"/>
      <c r="U34" s="12"/>
      <c r="V34" s="12"/>
      <c r="X34" s="11">
        <v>0.3</v>
      </c>
      <c r="Y34" s="12">
        <v>3.4928572802205948E-4</v>
      </c>
      <c r="Z34" s="12">
        <v>8.784377662739382E-8</v>
      </c>
      <c r="AA34" s="12">
        <v>1.9993638683637186E-2</v>
      </c>
      <c r="AB34" s="12">
        <v>1.1365874030616415E-3</v>
      </c>
      <c r="AC34" s="12">
        <v>1.1383845713235757E-7</v>
      </c>
      <c r="AD34" s="12"/>
      <c r="AE34" s="12"/>
      <c r="AF34" s="12"/>
      <c r="AG34" s="12"/>
      <c r="AH34" s="12"/>
    </row>
    <row r="35" spans="1:34" x14ac:dyDescent="0.25">
      <c r="A35" s="11">
        <v>0.31</v>
      </c>
      <c r="B35" s="13">
        <v>0.65059741012091221</v>
      </c>
      <c r="D35" s="13">
        <v>0.64985451018428697</v>
      </c>
      <c r="E35" s="13">
        <v>0</v>
      </c>
      <c r="F35" s="13">
        <v>0</v>
      </c>
      <c r="G35" s="13">
        <v>0.62172647914645962</v>
      </c>
      <c r="H35" s="13">
        <v>0</v>
      </c>
      <c r="I35" s="13">
        <v>0</v>
      </c>
      <c r="K35" s="11">
        <v>0.31</v>
      </c>
      <c r="L35" s="12">
        <v>0.30715738174170748</v>
      </c>
      <c r="M35" s="12">
        <v>0.74445806513210844</v>
      </c>
      <c r="N35" s="12">
        <v>0.74445806513210844</v>
      </c>
      <c r="O35" s="12">
        <v>1</v>
      </c>
      <c r="P35" s="12">
        <v>0.74445806513210844</v>
      </c>
      <c r="Q35" s="12"/>
      <c r="R35" s="12"/>
      <c r="S35" s="12"/>
      <c r="T35" s="12"/>
      <c r="U35" s="12"/>
      <c r="V35" s="12"/>
      <c r="X35" s="11">
        <v>0.31</v>
      </c>
      <c r="Y35" s="12">
        <v>2.2813215008199412E-4</v>
      </c>
      <c r="Z35" s="12">
        <v>1.3342323337183708E-7</v>
      </c>
      <c r="AA35" s="12">
        <v>1.9834349183818056E-2</v>
      </c>
      <c r="AB35" s="12">
        <v>1.7125742740026783E-3</v>
      </c>
      <c r="AC35" s="12">
        <v>7.4949465301069428E-8</v>
      </c>
      <c r="AD35" s="12"/>
      <c r="AE35" s="12"/>
      <c r="AF35" s="12"/>
      <c r="AG35" s="12"/>
      <c r="AH35" s="12"/>
    </row>
    <row r="36" spans="1:34" x14ac:dyDescent="0.25">
      <c r="A36" s="11">
        <v>0.32</v>
      </c>
      <c r="B36" s="13">
        <v>0.6497266808486365</v>
      </c>
      <c r="D36" s="13">
        <v>0.64922480620155032</v>
      </c>
      <c r="E36" s="13">
        <v>0</v>
      </c>
      <c r="F36" s="13">
        <v>0</v>
      </c>
      <c r="G36" s="13">
        <v>0.62209302325581395</v>
      </c>
      <c r="H36" s="13">
        <v>0</v>
      </c>
      <c r="I36" s="13">
        <v>0</v>
      </c>
      <c r="K36" s="11">
        <v>0.32</v>
      </c>
      <c r="L36" s="12">
        <v>0.30701928313522042</v>
      </c>
      <c r="M36" s="12">
        <v>0.74437437354136593</v>
      </c>
      <c r="N36" s="12">
        <v>0.74437437354136593</v>
      </c>
      <c r="O36" s="12">
        <v>1</v>
      </c>
      <c r="P36" s="12">
        <v>0.74437437354136593</v>
      </c>
      <c r="Q36" s="12"/>
      <c r="R36" s="12"/>
      <c r="S36" s="12"/>
      <c r="T36" s="12"/>
      <c r="U36" s="12"/>
      <c r="V36" s="12"/>
      <c r="X36" s="11">
        <v>0.32</v>
      </c>
      <c r="Y36" s="12">
        <v>1.5400525722134939E-4</v>
      </c>
      <c r="Z36" s="12">
        <v>1.9380921589732788E-7</v>
      </c>
      <c r="AA36" s="12">
        <v>1.9449568511764947E-2</v>
      </c>
      <c r="AB36" s="12">
        <v>2.4394077288276031E-3</v>
      </c>
      <c r="AC36" s="12">
        <v>5.1597133571164337E-8</v>
      </c>
      <c r="AD36" s="12"/>
      <c r="AE36" s="12"/>
      <c r="AF36" s="12"/>
      <c r="AG36" s="12"/>
      <c r="AH36" s="12"/>
    </row>
    <row r="37" spans="1:34" x14ac:dyDescent="0.25">
      <c r="A37" s="11">
        <v>0.33</v>
      </c>
      <c r="B37" s="13">
        <v>0.64895225971413328</v>
      </c>
      <c r="D37" s="13">
        <v>0.64859632139399803</v>
      </c>
      <c r="E37" s="13">
        <v>0</v>
      </c>
      <c r="F37" s="13">
        <v>0</v>
      </c>
      <c r="G37" s="13">
        <v>0.62245885769603093</v>
      </c>
      <c r="H37" s="13">
        <v>0</v>
      </c>
      <c r="I37" s="13">
        <v>0</v>
      </c>
      <c r="K37" s="11">
        <v>0.33</v>
      </c>
      <c r="L37" s="12">
        <v>0.3068967656015768</v>
      </c>
      <c r="M37" s="12">
        <v>0.74430010087507514</v>
      </c>
      <c r="N37" s="12">
        <v>0.74430010087507514</v>
      </c>
      <c r="O37" s="12">
        <v>1</v>
      </c>
      <c r="P37" s="12">
        <v>0.74430010087507514</v>
      </c>
      <c r="Q37" s="12"/>
      <c r="R37" s="12"/>
      <c r="S37" s="12"/>
      <c r="T37" s="12"/>
      <c r="U37" s="12"/>
      <c r="V37" s="12"/>
      <c r="X37" s="11">
        <v>0.33</v>
      </c>
      <c r="Y37" s="12">
        <v>1.0912658293059885E-4</v>
      </c>
      <c r="Z37" s="12">
        <v>2.6613743744119071E-7</v>
      </c>
      <c r="AA37" s="12">
        <v>1.8925027849592956E-2</v>
      </c>
      <c r="AB37" s="12">
        <v>3.2594363015741091E-3</v>
      </c>
      <c r="AC37" s="12">
        <v>3.7574570853818249E-8</v>
      </c>
      <c r="AD37" s="12"/>
      <c r="AE37" s="12"/>
      <c r="AF37" s="12"/>
      <c r="AG37" s="12"/>
      <c r="AH37" s="12"/>
    </row>
    <row r="38" spans="1:34" x14ac:dyDescent="0.25">
      <c r="A38" s="11">
        <v>0.34</v>
      </c>
      <c r="B38" s="13">
        <v>0.64823258999214395</v>
      </c>
      <c r="D38" s="13">
        <v>0.64796905222437129</v>
      </c>
      <c r="E38" s="13">
        <v>0</v>
      </c>
      <c r="F38" s="13">
        <v>0</v>
      </c>
      <c r="G38" s="13">
        <v>0.6228239845261121</v>
      </c>
      <c r="H38" s="13">
        <v>0</v>
      </c>
      <c r="I38" s="13">
        <v>0</v>
      </c>
      <c r="K38" s="11">
        <v>0.34</v>
      </c>
      <c r="L38" s="12">
        <v>0.3067831689010756</v>
      </c>
      <c r="M38" s="12">
        <v>0.74423121633179323</v>
      </c>
      <c r="N38" s="12">
        <v>0.74423121633179323</v>
      </c>
      <c r="O38" s="12">
        <v>1</v>
      </c>
      <c r="P38" s="12">
        <v>0.74423121633179323</v>
      </c>
      <c r="Q38" s="12"/>
      <c r="R38" s="12"/>
      <c r="S38" s="12"/>
      <c r="T38" s="12"/>
      <c r="U38" s="12"/>
      <c r="V38" s="12"/>
      <c r="X38" s="11">
        <v>0.34</v>
      </c>
      <c r="Y38" s="12">
        <v>8.0705334469239815E-5</v>
      </c>
      <c r="Z38" s="12">
        <v>3.4840338385090274E-7</v>
      </c>
      <c r="AA38" s="12">
        <v>1.8322494758692874E-2</v>
      </c>
      <c r="AB38" s="12">
        <v>4.131112010543907E-3</v>
      </c>
      <c r="AC38" s="12">
        <v>2.8702361869919417E-8</v>
      </c>
      <c r="AD38" s="12"/>
      <c r="AE38" s="12"/>
      <c r="AF38" s="12"/>
      <c r="AG38" s="12"/>
      <c r="AH38" s="12"/>
    </row>
    <row r="39" spans="1:34" x14ac:dyDescent="0.25">
      <c r="A39" s="11">
        <v>0.35000000000000003</v>
      </c>
      <c r="B39" s="13">
        <v>0.64754468200124116</v>
      </c>
      <c r="D39" s="13">
        <v>0.64734299516908211</v>
      </c>
      <c r="E39" s="13">
        <v>0</v>
      </c>
      <c r="F39" s="13">
        <v>0</v>
      </c>
      <c r="G39" s="13">
        <v>0.62318840579710144</v>
      </c>
      <c r="H39" s="13">
        <v>0</v>
      </c>
      <c r="I39" s="13">
        <v>0</v>
      </c>
      <c r="K39" s="11">
        <v>0.35000000000000003</v>
      </c>
      <c r="L39" s="12">
        <v>0.30667481892883219</v>
      </c>
      <c r="M39" s="12">
        <v>0.74416549555417211</v>
      </c>
      <c r="N39" s="12">
        <v>0.74416549555417211</v>
      </c>
      <c r="O39" s="12">
        <v>1</v>
      </c>
      <c r="P39" s="12">
        <v>0.74416549555417211</v>
      </c>
      <c r="Q39" s="12"/>
      <c r="R39" s="12"/>
      <c r="S39" s="12"/>
      <c r="T39" s="12"/>
      <c r="U39" s="12"/>
      <c r="V39" s="12"/>
      <c r="X39" s="11">
        <v>0.35000000000000003</v>
      </c>
      <c r="Y39" s="12">
        <v>6.1671007387574317E-5</v>
      </c>
      <c r="Z39" s="12">
        <v>4.3985161825512056E-7</v>
      </c>
      <c r="AA39" s="12">
        <v>1.7676132027021878E-2</v>
      </c>
      <c r="AB39" s="12">
        <v>5.0314531236049197E-3</v>
      </c>
      <c r="AC39" s="12">
        <v>2.2734939659118756E-8</v>
      </c>
      <c r="AD39" s="12"/>
      <c r="AE39" s="12"/>
      <c r="AF39" s="12"/>
      <c r="AG39" s="12"/>
      <c r="AH39" s="12"/>
    </row>
    <row r="40" spans="1:34" x14ac:dyDescent="0.25">
      <c r="A40" s="11">
        <v>0.36</v>
      </c>
      <c r="B40" s="13">
        <v>0.64687633861984106</v>
      </c>
      <c r="D40" s="13">
        <v>0.64671814671814665</v>
      </c>
      <c r="E40" s="13">
        <v>0</v>
      </c>
      <c r="F40" s="13">
        <v>0</v>
      </c>
      <c r="G40" s="13">
        <v>0.62355212355212364</v>
      </c>
      <c r="H40" s="13">
        <v>0</v>
      </c>
      <c r="I40" s="13">
        <v>0</v>
      </c>
      <c r="K40" s="11">
        <v>0.36</v>
      </c>
      <c r="L40" s="12">
        <v>0.30656976903483996</v>
      </c>
      <c r="M40" s="12">
        <v>0.74410175984336691</v>
      </c>
      <c r="N40" s="12">
        <v>0.74410175984336691</v>
      </c>
      <c r="O40" s="12">
        <v>1</v>
      </c>
      <c r="P40" s="12">
        <v>0.74410175984336691</v>
      </c>
      <c r="Q40" s="12"/>
      <c r="R40" s="12"/>
      <c r="S40" s="12"/>
      <c r="T40" s="12"/>
      <c r="U40" s="12"/>
      <c r="V40" s="12"/>
      <c r="X40" s="11">
        <v>0.36</v>
      </c>
      <c r="Y40" s="12">
        <v>4.8274147177767463E-5</v>
      </c>
      <c r="Z40" s="12">
        <v>5.4055267278067841E-7</v>
      </c>
      <c r="AA40" s="12">
        <v>1.7004060019956174E-2</v>
      </c>
      <c r="AB40" s="12">
        <v>5.9482696549691613E-3</v>
      </c>
      <c r="AC40" s="12">
        <v>1.8499584783395957E-8</v>
      </c>
      <c r="AD40" s="12"/>
      <c r="AE40" s="12"/>
      <c r="AF40" s="12"/>
      <c r="AG40" s="12"/>
      <c r="AH40" s="12"/>
    </row>
    <row r="41" spans="1:34" x14ac:dyDescent="0.25">
      <c r="A41" s="11">
        <v>0.37</v>
      </c>
      <c r="B41" s="13">
        <v>0.64622086324809114</v>
      </c>
      <c r="D41" s="13">
        <v>0.64609450337512053</v>
      </c>
      <c r="E41" s="13">
        <v>0</v>
      </c>
      <c r="F41" s="13">
        <v>0</v>
      </c>
      <c r="G41" s="13">
        <v>0.62391513982642244</v>
      </c>
      <c r="H41" s="13">
        <v>0</v>
      </c>
      <c r="I41" s="13">
        <v>0</v>
      </c>
      <c r="K41" s="11">
        <v>0.37</v>
      </c>
      <c r="L41" s="12">
        <v>0.30646695105734528</v>
      </c>
      <c r="M41" s="12">
        <v>0.74403936241400115</v>
      </c>
      <c r="N41" s="12">
        <v>0.74403936241400115</v>
      </c>
      <c r="O41" s="12">
        <v>1</v>
      </c>
      <c r="P41" s="12">
        <v>0.74403936241400115</v>
      </c>
      <c r="Q41" s="12"/>
      <c r="R41" s="12"/>
      <c r="S41" s="12"/>
      <c r="T41" s="12"/>
      <c r="U41" s="12"/>
      <c r="V41" s="12"/>
      <c r="X41" s="11">
        <v>0.37</v>
      </c>
      <c r="Y41" s="12">
        <v>3.845694113290939E-5</v>
      </c>
      <c r="Z41" s="12">
        <v>6.5109584157168324E-7</v>
      </c>
      <c r="AA41" s="12">
        <v>1.6316224003684991E-2</v>
      </c>
      <c r="AB41" s="12">
        <v>6.8748714303169568E-3</v>
      </c>
      <c r="AC41" s="12">
        <v>1.5358721959979572E-8</v>
      </c>
      <c r="AD41" s="12"/>
      <c r="AE41" s="12"/>
      <c r="AF41" s="12"/>
      <c r="AG41" s="12"/>
      <c r="AH41" s="12"/>
    </row>
    <row r="42" spans="1:34" x14ac:dyDescent="0.25">
      <c r="A42" s="11">
        <v>0.38</v>
      </c>
      <c r="B42" s="13">
        <v>0.64557438041515014</v>
      </c>
      <c r="D42" s="13">
        <v>0.64547206165703264</v>
      </c>
      <c r="E42" s="13">
        <v>0</v>
      </c>
      <c r="F42" s="13">
        <v>0</v>
      </c>
      <c r="G42" s="13">
        <v>0.62427745664739875</v>
      </c>
      <c r="H42" s="13">
        <v>0</v>
      </c>
      <c r="I42" s="13">
        <v>0</v>
      </c>
      <c r="K42" s="11">
        <v>0.38</v>
      </c>
      <c r="L42" s="12">
        <v>0.30636574682891121</v>
      </c>
      <c r="M42" s="12">
        <v>0.7439779289902968</v>
      </c>
      <c r="N42" s="12">
        <v>0.7439779289902968</v>
      </c>
      <c r="O42" s="12">
        <v>1</v>
      </c>
      <c r="P42" s="12">
        <v>0.7439779289902968</v>
      </c>
      <c r="Q42" s="12"/>
      <c r="R42" s="12"/>
      <c r="S42" s="12"/>
      <c r="T42" s="12"/>
      <c r="U42" s="12"/>
      <c r="V42" s="12"/>
      <c r="X42" s="11">
        <v>0.38</v>
      </c>
      <c r="Y42" s="12">
        <v>3.1028872714623497E-5</v>
      </c>
      <c r="Z42" s="12">
        <v>7.7244915492003587E-7</v>
      </c>
      <c r="AA42" s="12">
        <v>1.5618376946941435E-2</v>
      </c>
      <c r="AB42" s="12">
        <v>7.807388715539011E-3</v>
      </c>
      <c r="AC42" s="12">
        <v>1.2945835899107343E-8</v>
      </c>
      <c r="AD42" s="12"/>
      <c r="AE42" s="12"/>
      <c r="AF42" s="12"/>
      <c r="AG42" s="12"/>
      <c r="AH42" s="12"/>
    </row>
    <row r="43" spans="1:34" x14ac:dyDescent="0.25">
      <c r="A43" s="11">
        <v>0.39</v>
      </c>
      <c r="B43" s="13">
        <v>0.6449345270848732</v>
      </c>
      <c r="D43" s="13">
        <v>0.64485081809432132</v>
      </c>
      <c r="E43" s="13">
        <v>0</v>
      </c>
      <c r="F43" s="13">
        <v>0</v>
      </c>
      <c r="G43" s="13">
        <v>0.62463907603464863</v>
      </c>
      <c r="H43" s="13">
        <v>0</v>
      </c>
      <c r="I43" s="13">
        <v>0</v>
      </c>
      <c r="K43" s="11">
        <v>0.39</v>
      </c>
      <c r="L43" s="12">
        <v>0.30626577922952702</v>
      </c>
      <c r="M43" s="12">
        <v>0.74391723128612264</v>
      </c>
      <c r="N43" s="12">
        <v>0.74391723128612264</v>
      </c>
      <c r="O43" s="12">
        <v>1</v>
      </c>
      <c r="P43" s="12">
        <v>0.74391723128612264</v>
      </c>
      <c r="Q43" s="12"/>
      <c r="R43" s="12"/>
      <c r="S43" s="12"/>
      <c r="T43" s="12"/>
      <c r="U43" s="12"/>
      <c r="V43" s="12"/>
      <c r="X43" s="11">
        <v>0.39</v>
      </c>
      <c r="Y43" s="12">
        <v>2.5264239015485007E-5</v>
      </c>
      <c r="Z43" s="12">
        <v>9.0591747899418773E-7</v>
      </c>
      <c r="AA43" s="12">
        <v>1.4914024785434901E-2</v>
      </c>
      <c r="AB43" s="12">
        <v>8.7434634643825115E-3</v>
      </c>
      <c r="AC43" s="12">
        <v>1.1038533014179137E-8</v>
      </c>
      <c r="AD43" s="12"/>
      <c r="AE43" s="12"/>
      <c r="AF43" s="12"/>
      <c r="AG43" s="12"/>
      <c r="AH43" s="12"/>
    </row>
    <row r="44" spans="1:34" x14ac:dyDescent="0.25">
      <c r="A44" s="11">
        <v>0.4</v>
      </c>
      <c r="B44" s="13">
        <v>0.64429979372176993</v>
      </c>
      <c r="D44" s="13">
        <v>0.64423076923076916</v>
      </c>
      <c r="E44" s="13">
        <v>0</v>
      </c>
      <c r="F44" s="13">
        <v>0</v>
      </c>
      <c r="G44" s="13">
        <v>0.625</v>
      </c>
      <c r="H44" s="13">
        <v>0</v>
      </c>
      <c r="I44" s="13">
        <v>0</v>
      </c>
      <c r="K44" s="11">
        <v>0.4</v>
      </c>
      <c r="L44" s="12">
        <v>0.30616680708812377</v>
      </c>
      <c r="M44" s="12">
        <v>0.7438571233582072</v>
      </c>
      <c r="N44" s="12">
        <v>0.7438571233582072</v>
      </c>
      <c r="O44" s="12">
        <v>1</v>
      </c>
      <c r="P44" s="12">
        <v>0.7438571233582072</v>
      </c>
      <c r="Q44" s="12"/>
      <c r="R44" s="12"/>
      <c r="S44" s="12"/>
      <c r="T44" s="12"/>
      <c r="U44" s="12"/>
      <c r="V44" s="12"/>
      <c r="X44" s="11">
        <v>0.4</v>
      </c>
      <c r="Y44" s="12">
        <v>2.0699535442449747E-5</v>
      </c>
      <c r="Z44" s="12">
        <v>1.0531568333224048E-6</v>
      </c>
      <c r="AA44" s="12">
        <v>1.4205405936569401E-2</v>
      </c>
      <c r="AB44" s="12">
        <v>9.6815902607510825E-3</v>
      </c>
      <c r="AC44" s="12">
        <v>9.4952619435155028E-9</v>
      </c>
      <c r="AD44" s="12"/>
      <c r="AE44" s="12"/>
      <c r="AF44" s="12"/>
      <c r="AG44" s="12"/>
      <c r="AH44" s="12"/>
    </row>
    <row r="45" spans="1:34" x14ac:dyDescent="0.25">
      <c r="A45" s="11">
        <v>0.41000000000000003</v>
      </c>
      <c r="B45" s="13">
        <v>0.64366917653700406</v>
      </c>
      <c r="D45" s="13">
        <v>0.64361191162343889</v>
      </c>
      <c r="E45" s="13">
        <v>0</v>
      </c>
      <c r="F45" s="13">
        <v>0</v>
      </c>
      <c r="G45" s="13">
        <v>0.62536023054755041</v>
      </c>
      <c r="H45" s="13">
        <v>0</v>
      </c>
      <c r="I45" s="13">
        <v>0</v>
      </c>
      <c r="K45" s="11">
        <v>0.41000000000000003</v>
      </c>
      <c r="L45" s="12">
        <v>0.30606866975531</v>
      </c>
      <c r="M45" s="12">
        <v>0.74379750803682865</v>
      </c>
      <c r="N45" s="12">
        <v>0.74379750803682865</v>
      </c>
      <c r="O45" s="12">
        <v>1</v>
      </c>
      <c r="P45" s="12">
        <v>0.74379750803682865</v>
      </c>
      <c r="Q45" s="12"/>
      <c r="R45" s="12"/>
      <c r="S45" s="12"/>
      <c r="T45" s="12"/>
      <c r="U45" s="12"/>
      <c r="V45" s="12"/>
      <c r="X45" s="11">
        <v>0.41000000000000003</v>
      </c>
      <c r="Y45" s="12">
        <v>1.7026524685247685E-5</v>
      </c>
      <c r="Z45" s="12">
        <v>1.2162279022366467E-6</v>
      </c>
      <c r="AA45" s="12">
        <v>1.3494008363276995E-2</v>
      </c>
      <c r="AB45" s="12">
        <v>1.0620768376070868E-2</v>
      </c>
      <c r="AC45" s="12">
        <v>8.2221432197120549E-9</v>
      </c>
      <c r="AD45" s="12"/>
      <c r="AE45" s="12"/>
      <c r="AF45" s="12"/>
      <c r="AG45" s="12"/>
      <c r="AH45" s="12"/>
    </row>
    <row r="46" spans="1:34" x14ac:dyDescent="0.25">
      <c r="A46" s="11">
        <v>0.42000000000000004</v>
      </c>
      <c r="B46" s="13">
        <v>0.64304198489082354</v>
      </c>
      <c r="D46" s="13">
        <v>0.64299424184261034</v>
      </c>
      <c r="E46" s="13">
        <v>0</v>
      </c>
      <c r="F46" s="13">
        <v>0</v>
      </c>
      <c r="G46" s="13">
        <v>0.62571976967370435</v>
      </c>
      <c r="H46" s="13">
        <v>0</v>
      </c>
      <c r="I46" s="13">
        <v>0</v>
      </c>
      <c r="K46" s="11">
        <v>0.42000000000000004</v>
      </c>
      <c r="L46" s="12">
        <v>0.30597125642121414</v>
      </c>
      <c r="M46" s="12">
        <v>0.7437383183420947</v>
      </c>
      <c r="N46" s="12">
        <v>0.7437383183420947</v>
      </c>
      <c r="O46" s="12">
        <v>1</v>
      </c>
      <c r="P46" s="12">
        <v>0.7437383183420947</v>
      </c>
      <c r="Q46" s="12"/>
      <c r="R46" s="12"/>
      <c r="S46" s="12"/>
      <c r="T46" s="12"/>
      <c r="U46" s="12"/>
      <c r="V46" s="12"/>
      <c r="X46" s="11">
        <v>0.42000000000000004</v>
      </c>
      <c r="Y46" s="12">
        <v>1.4032997638700985E-5</v>
      </c>
      <c r="Z46" s="12">
        <v>1.3976856088073671E-6</v>
      </c>
      <c r="AA46" s="12">
        <v>1.2780856114509834E-2</v>
      </c>
      <c r="AB46" s="12">
        <v>1.1560308906036538E-2</v>
      </c>
      <c r="AC46" s="12">
        <v>7.1546848139423094E-9</v>
      </c>
      <c r="AD46" s="12"/>
      <c r="AE46" s="12"/>
      <c r="AF46" s="12"/>
      <c r="AG46" s="12"/>
      <c r="AH46" s="12"/>
    </row>
    <row r="47" spans="1:34" x14ac:dyDescent="0.25">
      <c r="A47" s="11">
        <v>0.43000000000000005</v>
      </c>
      <c r="B47" s="13">
        <v>0.64241772977093381</v>
      </c>
      <c r="D47" s="13">
        <v>0.64237775647171613</v>
      </c>
      <c r="E47" s="13">
        <v>0</v>
      </c>
      <c r="F47" s="13">
        <v>0</v>
      </c>
      <c r="G47" s="13">
        <v>0.62607861936720988</v>
      </c>
      <c r="H47" s="13">
        <v>0</v>
      </c>
      <c r="I47" s="13">
        <v>0</v>
      </c>
      <c r="K47" s="11">
        <v>0.43000000000000005</v>
      </c>
      <c r="L47" s="12">
        <v>0.30587448835545317</v>
      </c>
      <c r="M47" s="12">
        <v>0.74367950672647742</v>
      </c>
      <c r="N47" s="12">
        <v>0.74367950672647742</v>
      </c>
      <c r="O47" s="12">
        <v>1</v>
      </c>
      <c r="P47" s="12">
        <v>0.74367950672647742</v>
      </c>
      <c r="Q47" s="12"/>
      <c r="R47" s="12"/>
      <c r="S47" s="12"/>
      <c r="T47" s="12"/>
      <c r="U47" s="12"/>
      <c r="V47" s="12"/>
      <c r="X47" s="11">
        <v>0.43000000000000005</v>
      </c>
      <c r="Y47" s="12">
        <v>1.1568442202554598E-5</v>
      </c>
      <c r="Z47" s="12">
        <v>1.6007103455734584E-6</v>
      </c>
      <c r="AA47" s="12">
        <v>1.20666754788678E-2</v>
      </c>
      <c r="AB47" s="12">
        <v>1.2499722881541303E-2</v>
      </c>
      <c r="AC47" s="12">
        <v>6.2472264439680987E-9</v>
      </c>
      <c r="AD47" s="12"/>
      <c r="AE47" s="12"/>
      <c r="AF47" s="12"/>
      <c r="AG47" s="12"/>
      <c r="AH47" s="12"/>
    </row>
    <row r="48" spans="1:34" x14ac:dyDescent="0.25">
      <c r="A48" s="11">
        <v>0.44000000000000006</v>
      </c>
      <c r="B48" s="13">
        <v>0.64179605663307782</v>
      </c>
      <c r="D48" s="13">
        <v>0.64176245210727967</v>
      </c>
      <c r="E48" s="13">
        <v>0</v>
      </c>
      <c r="F48" s="13">
        <v>0</v>
      </c>
      <c r="G48" s="13">
        <v>0.62643678160919547</v>
      </c>
      <c r="H48" s="13">
        <v>0</v>
      </c>
      <c r="I48" s="13">
        <v>0</v>
      </c>
      <c r="K48" s="11">
        <v>0.44000000000000006</v>
      </c>
      <c r="L48" s="12">
        <v>0.30577830821394997</v>
      </c>
      <c r="M48" s="12">
        <v>0.74362103859765716</v>
      </c>
      <c r="N48" s="12">
        <v>0.74362103859765716</v>
      </c>
      <c r="O48" s="12">
        <v>1</v>
      </c>
      <c r="P48" s="12">
        <v>0.74362103859765716</v>
      </c>
      <c r="Q48" s="12"/>
      <c r="R48" s="12"/>
      <c r="S48" s="12"/>
      <c r="T48" s="12"/>
      <c r="U48" s="12"/>
      <c r="V48" s="12"/>
      <c r="X48" s="11">
        <v>0.44000000000000006</v>
      </c>
      <c r="Y48" s="12">
        <v>9.5233259876506495E-6</v>
      </c>
      <c r="Z48" s="12">
        <v>1.8292941874687607E-6</v>
      </c>
      <c r="AA48" s="12">
        <v>1.1351995364212861E-2</v>
      </c>
      <c r="AB48" s="12">
        <v>1.3438653599422876E-2</v>
      </c>
      <c r="AC48" s="12">
        <v>5.4665892826331636E-9</v>
      </c>
      <c r="AD48" s="12"/>
      <c r="AE48" s="12"/>
      <c r="AF48" s="12"/>
      <c r="AG48" s="12"/>
      <c r="AH48" s="12"/>
    </row>
    <row r="49" spans="1:34" x14ac:dyDescent="0.25">
      <c r="A49" s="11">
        <v>0.45</v>
      </c>
      <c r="B49" s="13">
        <v>0.64117670359030909</v>
      </c>
      <c r="D49" s="13">
        <v>0.64114832535885169</v>
      </c>
      <c r="E49" s="13">
        <v>0</v>
      </c>
      <c r="F49" s="13">
        <v>0</v>
      </c>
      <c r="G49" s="13">
        <v>0.62679425837320579</v>
      </c>
      <c r="H49" s="13">
        <v>0</v>
      </c>
      <c r="I49" s="13">
        <v>0</v>
      </c>
      <c r="K49" s="11">
        <v>0.45</v>
      </c>
      <c r="L49" s="12">
        <v>0.3056826733816746</v>
      </c>
      <c r="M49" s="12">
        <v>0.74356288828603534</v>
      </c>
      <c r="N49" s="12">
        <v>0.74356288828603534</v>
      </c>
      <c r="O49" s="12">
        <v>1</v>
      </c>
      <c r="P49" s="12">
        <v>0.74356288828603534</v>
      </c>
      <c r="Q49" s="12"/>
      <c r="R49" s="12"/>
      <c r="S49" s="12"/>
      <c r="T49" s="12"/>
      <c r="U49" s="12"/>
      <c r="V49" s="12"/>
      <c r="X49" s="11">
        <v>0.45</v>
      </c>
      <c r="Y49" s="12">
        <v>7.8161381031569123E-6</v>
      </c>
      <c r="Z49" s="12">
        <v>2.0885049955707439E-6</v>
      </c>
      <c r="AA49" s="12">
        <v>1.0637210233877132E-2</v>
      </c>
      <c r="AB49" s="12">
        <v>1.4376834095377194E-2</v>
      </c>
      <c r="AC49" s="12">
        <v>4.7881139959960285E-9</v>
      </c>
      <c r="AD49" s="12"/>
      <c r="AE49" s="12"/>
      <c r="AF49" s="12"/>
      <c r="AG49" s="12"/>
      <c r="AH49" s="12"/>
    </row>
    <row r="50" spans="1:34" x14ac:dyDescent="0.25">
      <c r="A50" s="11">
        <v>0.46</v>
      </c>
      <c r="B50" s="13">
        <v>0.64055947469893826</v>
      </c>
      <c r="D50" s="13">
        <v>0.64053537284894824</v>
      </c>
      <c r="E50" s="13">
        <v>0</v>
      </c>
      <c r="F50" s="13">
        <v>0</v>
      </c>
      <c r="G50" s="13">
        <v>0.62715105162523888</v>
      </c>
      <c r="H50" s="13">
        <v>0</v>
      </c>
      <c r="I50" s="13">
        <v>0</v>
      </c>
      <c r="K50" s="11">
        <v>0.46</v>
      </c>
      <c r="L50" s="12">
        <v>0.30558755171743351</v>
      </c>
      <c r="M50" s="12">
        <v>0.74350503646735344</v>
      </c>
      <c r="N50" s="12">
        <v>0.74350503646735344</v>
      </c>
      <c r="O50" s="12">
        <v>1</v>
      </c>
      <c r="P50" s="12">
        <v>0.74350503646735344</v>
      </c>
      <c r="Q50" s="12"/>
      <c r="R50" s="12"/>
      <c r="S50" s="12"/>
      <c r="T50" s="12"/>
      <c r="U50" s="12"/>
      <c r="V50" s="12"/>
      <c r="X50" s="11">
        <v>0.46</v>
      </c>
      <c r="Y50" s="12">
        <v>6.3850231360721722E-6</v>
      </c>
      <c r="Z50" s="12">
        <v>2.3848656925593961E-6</v>
      </c>
      <c r="AA50" s="12">
        <v>9.9226209497827664E-3</v>
      </c>
      <c r="AB50" s="12">
        <v>1.5314059405308635E-2</v>
      </c>
      <c r="AC50" s="12">
        <v>4.1931082455499293E-9</v>
      </c>
      <c r="AD50" s="12"/>
      <c r="AE50" s="12"/>
      <c r="AF50" s="12"/>
      <c r="AG50" s="12"/>
      <c r="AH50" s="12"/>
    </row>
    <row r="51" spans="1:34" x14ac:dyDescent="0.25">
      <c r="A51" s="11">
        <v>0.47000000000000003</v>
      </c>
      <c r="B51" s="13">
        <v>0.6399442226286467</v>
      </c>
      <c r="D51" s="13">
        <v>0.63992359121298936</v>
      </c>
      <c r="E51" s="13">
        <v>0</v>
      </c>
      <c r="F51" s="13">
        <v>0</v>
      </c>
      <c r="G51" s="13">
        <v>0.62750716332378209</v>
      </c>
      <c r="H51" s="13">
        <v>0</v>
      </c>
      <c r="I51" s="13">
        <v>0</v>
      </c>
      <c r="K51" s="11">
        <v>0.47000000000000003</v>
      </c>
      <c r="L51" s="12">
        <v>0.30549291879009072</v>
      </c>
      <c r="M51" s="12">
        <v>0.74344746848890808</v>
      </c>
      <c r="N51" s="12">
        <v>0.74344746848890808</v>
      </c>
      <c r="O51" s="12">
        <v>1</v>
      </c>
      <c r="P51" s="12">
        <v>0.74344746848890808</v>
      </c>
      <c r="Q51" s="12"/>
      <c r="R51" s="12"/>
      <c r="S51" s="12"/>
      <c r="T51" s="12"/>
      <c r="U51" s="12"/>
      <c r="V51" s="12"/>
      <c r="X51" s="11">
        <v>0.47000000000000003</v>
      </c>
      <c r="Y51" s="12">
        <v>5.1822262611383319E-6</v>
      </c>
      <c r="Z51" s="12">
        <v>2.7269095866116945E-6</v>
      </c>
      <c r="AA51" s="12">
        <v>9.2084621960275247E-3</v>
      </c>
      <c r="AB51" s="12">
        <v>1.6250167737942099E-2</v>
      </c>
      <c r="AC51" s="12">
        <v>3.6671549541271739E-9</v>
      </c>
      <c r="AD51" s="12"/>
      <c r="AE51" s="12"/>
      <c r="AF51" s="12"/>
      <c r="AG51" s="12"/>
      <c r="AH51" s="12"/>
    </row>
    <row r="52" spans="1:34" x14ac:dyDescent="0.25">
      <c r="A52" s="11">
        <v>0.48000000000000004</v>
      </c>
      <c r="B52" s="13">
        <v>0.63933083747763075</v>
      </c>
      <c r="D52" s="13">
        <v>0.63931297709923651</v>
      </c>
      <c r="E52" s="13">
        <v>0</v>
      </c>
      <c r="F52" s="13">
        <v>0</v>
      </c>
      <c r="G52" s="13">
        <v>0.62786259541984735</v>
      </c>
      <c r="H52" s="13">
        <v>0</v>
      </c>
      <c r="I52" s="13">
        <v>0</v>
      </c>
      <c r="K52" s="11">
        <v>0.48000000000000004</v>
      </c>
      <c r="L52" s="12">
        <v>0.30539875608918793</v>
      </c>
      <c r="M52" s="12">
        <v>0.74339017328627621</v>
      </c>
      <c r="N52" s="12">
        <v>0.74339017328627621</v>
      </c>
      <c r="O52" s="12">
        <v>1</v>
      </c>
      <c r="P52" s="12">
        <v>0.74339017328627621</v>
      </c>
      <c r="Q52" s="12"/>
      <c r="R52" s="12"/>
      <c r="S52" s="12"/>
      <c r="T52" s="12"/>
      <c r="U52" s="12"/>
      <c r="V52" s="12"/>
      <c r="X52" s="11">
        <v>0.48000000000000004</v>
      </c>
      <c r="Y52" s="12">
        <v>4.170311834760628E-6</v>
      </c>
      <c r="Z52" s="12">
        <v>3.126013467478417E-6</v>
      </c>
      <c r="AA52" s="12">
        <v>8.4949216026963502E-3</v>
      </c>
      <c r="AB52" s="12">
        <v>1.7185027045212419E-2</v>
      </c>
      <c r="AC52" s="12">
        <v>3.1989625457584551E-9</v>
      </c>
      <c r="AD52" s="12"/>
      <c r="AE52" s="12"/>
      <c r="AF52" s="12"/>
      <c r="AG52" s="12"/>
      <c r="AH52" s="12"/>
    </row>
    <row r="53" spans="1:34" x14ac:dyDescent="0.25">
      <c r="A53" s="11">
        <v>0.49000000000000005</v>
      </c>
      <c r="B53" s="13">
        <v>0.63871923993864566</v>
      </c>
      <c r="D53" s="13">
        <v>0.63870352716873202</v>
      </c>
      <c r="E53" s="13">
        <v>0</v>
      </c>
      <c r="F53" s="13">
        <v>0</v>
      </c>
      <c r="G53" s="13">
        <v>0.62821734985700661</v>
      </c>
      <c r="H53" s="13">
        <v>0</v>
      </c>
      <c r="I53" s="13">
        <v>0</v>
      </c>
      <c r="K53" s="11">
        <v>0.49000000000000005</v>
      </c>
      <c r="L53" s="12">
        <v>0.30530504992214014</v>
      </c>
      <c r="M53" s="12">
        <v>0.74333314271635964</v>
      </c>
      <c r="N53" s="12">
        <v>0.74333314271635964</v>
      </c>
      <c r="O53" s="12">
        <v>1</v>
      </c>
      <c r="P53" s="12">
        <v>0.74333314271635964</v>
      </c>
      <c r="Q53" s="12"/>
      <c r="R53" s="12"/>
      <c r="S53" s="12"/>
      <c r="T53" s="12"/>
      <c r="U53" s="12"/>
      <c r="V53" s="12"/>
      <c r="X53" s="11">
        <v>0.49000000000000005</v>
      </c>
      <c r="Y53" s="12">
        <v>3.3195314085528221E-6</v>
      </c>
      <c r="Z53" s="12">
        <v>3.5976840880736289E-6</v>
      </c>
      <c r="AA53" s="12">
        <v>7.7821537636229279E-3</v>
      </c>
      <c r="AB53" s="12">
        <v>1.811852472314646E-2</v>
      </c>
      <c r="AC53" s="12">
        <v>2.7795658971698235E-9</v>
      </c>
      <c r="AD53" s="12"/>
      <c r="AE53" s="12"/>
      <c r="AF53" s="12"/>
      <c r="AG53" s="12"/>
      <c r="AH53" s="12"/>
    </row>
    <row r="54" spans="1:34" x14ac:dyDescent="0.25">
      <c r="A54" s="11">
        <v>0.5</v>
      </c>
      <c r="B54" s="13">
        <v>0.63810937798391953</v>
      </c>
      <c r="D54" s="13">
        <v>0.63809523809523805</v>
      </c>
      <c r="E54" s="13">
        <v>0</v>
      </c>
      <c r="F54" s="13">
        <v>0</v>
      </c>
      <c r="G54" s="13">
        <v>0.62857142857142856</v>
      </c>
      <c r="H54" s="13">
        <v>0</v>
      </c>
      <c r="I54" s="13">
        <v>0</v>
      </c>
      <c r="K54" s="11">
        <v>0.5</v>
      </c>
      <c r="L54" s="12">
        <v>0.3052117908616272</v>
      </c>
      <c r="M54" s="12">
        <v>0.74327637122441659</v>
      </c>
      <c r="N54" s="12">
        <v>0.74327637122441659</v>
      </c>
      <c r="O54" s="12">
        <v>1</v>
      </c>
      <c r="P54" s="12">
        <v>0.74327637122441659</v>
      </c>
      <c r="Q54" s="12"/>
      <c r="R54" s="12"/>
      <c r="S54" s="12"/>
      <c r="T54" s="12"/>
      <c r="U54" s="12"/>
      <c r="V54" s="12"/>
      <c r="X54" s="11">
        <v>0.5</v>
      </c>
      <c r="Y54" s="12">
        <v>2.6059549299709344E-6</v>
      </c>
      <c r="Z54" s="12">
        <v>4.1636135091835267E-6</v>
      </c>
      <c r="AA54" s="12">
        <v>7.070291331559897E-3</v>
      </c>
      <c r="AB54" s="12">
        <v>1.9050558761532804E-2</v>
      </c>
      <c r="AC54" s="12">
        <v>2.4017599082968111E-9</v>
      </c>
      <c r="AD54" s="12"/>
      <c r="AE54" s="12"/>
      <c r="AF54" s="12"/>
      <c r="AG54" s="12"/>
      <c r="AH54" s="12"/>
    </row>
    <row r="55" spans="1:34" x14ac:dyDescent="0.25">
      <c r="A55" s="11">
        <v>0.51</v>
      </c>
      <c r="B55" s="13">
        <v>0.63750122707062351</v>
      </c>
      <c r="D55" s="13">
        <v>0.63748810656517596</v>
      </c>
      <c r="E55" s="13">
        <v>0</v>
      </c>
      <c r="F55" s="13">
        <v>0</v>
      </c>
      <c r="G55" s="13">
        <v>0.62892483349191242</v>
      </c>
      <c r="H55" s="13">
        <v>0</v>
      </c>
      <c r="I55" s="13">
        <v>0</v>
      </c>
      <c r="K55" s="11">
        <v>0.51</v>
      </c>
      <c r="L55" s="12">
        <v>0.30511897373600083</v>
      </c>
      <c r="M55" s="12">
        <v>0.7432198558412626</v>
      </c>
      <c r="N55" s="12">
        <v>0.7432198558412626</v>
      </c>
      <c r="O55" s="12">
        <v>1</v>
      </c>
      <c r="P55" s="12">
        <v>0.7432198558412626</v>
      </c>
      <c r="Q55" s="12"/>
      <c r="R55" s="12"/>
      <c r="S55" s="12"/>
      <c r="T55" s="12"/>
      <c r="U55" s="12"/>
      <c r="V55" s="12"/>
      <c r="X55" s="11">
        <v>0.51</v>
      </c>
      <c r="Y55" s="12">
        <v>2.0101198342059914E-6</v>
      </c>
      <c r="Z55" s="12">
        <v>4.8550974145389904E-6</v>
      </c>
      <c r="AA55" s="12">
        <v>6.3594549712584075E-3</v>
      </c>
      <c r="AB55" s="12">
        <v>1.9981028744153449E-2</v>
      </c>
      <c r="AC55" s="12">
        <v>2.0596909085773189E-9</v>
      </c>
      <c r="AD55" s="12"/>
      <c r="AE55" s="12"/>
      <c r="AF55" s="12"/>
      <c r="AG55" s="12"/>
      <c r="AH55" s="12"/>
    </row>
    <row r="56" spans="1:34" x14ac:dyDescent="0.25">
      <c r="A56" s="11">
        <v>0.52</v>
      </c>
      <c r="B56" s="13">
        <v>0.63689479494110102</v>
      </c>
      <c r="D56" s="13">
        <v>0.63688212927756649</v>
      </c>
      <c r="E56" s="13">
        <v>0</v>
      </c>
      <c r="F56" s="13">
        <v>0</v>
      </c>
      <c r="G56" s="13">
        <v>0.62927756653992395</v>
      </c>
      <c r="H56" s="13">
        <v>0</v>
      </c>
      <c r="I56" s="13">
        <v>0</v>
      </c>
      <c r="K56" s="11">
        <v>0.52</v>
      </c>
      <c r="L56" s="12">
        <v>0.30502659831882872</v>
      </c>
      <c r="M56" s="12">
        <v>0.74316359660626607</v>
      </c>
      <c r="N56" s="12">
        <v>0.74316359660626607</v>
      </c>
      <c r="O56" s="12">
        <v>1</v>
      </c>
      <c r="P56" s="12">
        <v>0.74316359660626607</v>
      </c>
      <c r="Q56" s="12"/>
      <c r="R56" s="12"/>
      <c r="S56" s="12"/>
      <c r="T56" s="12"/>
      <c r="U56" s="12"/>
      <c r="V56" s="12"/>
      <c r="X56" s="11">
        <v>0.52</v>
      </c>
      <c r="Y56" s="12">
        <v>1.5160385471364646E-6</v>
      </c>
      <c r="Z56" s="12">
        <v>5.7189996915804586E-6</v>
      </c>
      <c r="AA56" s="12">
        <v>5.6497641251101183E-3</v>
      </c>
      <c r="AB56" s="12">
        <v>2.0909824587338213E-2</v>
      </c>
      <c r="AC56" s="12">
        <v>1.748557535246017E-9</v>
      </c>
      <c r="AD56" s="12"/>
      <c r="AE56" s="12"/>
      <c r="AF56" s="12"/>
      <c r="AG56" s="12"/>
      <c r="AH56" s="12"/>
    </row>
    <row r="57" spans="1:34" x14ac:dyDescent="0.25">
      <c r="A57" s="11">
        <v>0.53</v>
      </c>
      <c r="B57" s="13">
        <v>0.63629013406813928</v>
      </c>
      <c r="D57" s="13">
        <v>0.63627730294396956</v>
      </c>
      <c r="E57" s="13">
        <v>0</v>
      </c>
      <c r="F57" s="13">
        <v>0</v>
      </c>
      <c r="G57" s="13">
        <v>0.62962962962962965</v>
      </c>
      <c r="H57" s="13">
        <v>0</v>
      </c>
      <c r="I57" s="13">
        <v>0</v>
      </c>
      <c r="K57" s="11">
        <v>0.53</v>
      </c>
      <c r="L57" s="12">
        <v>0.30493467117137063</v>
      </c>
      <c r="M57" s="12">
        <v>0.74310759769328383</v>
      </c>
      <c r="N57" s="12">
        <v>0.74310759769328383</v>
      </c>
      <c r="O57" s="12">
        <v>1</v>
      </c>
      <c r="P57" s="12">
        <v>0.74310759769328383</v>
      </c>
      <c r="Q57" s="12"/>
      <c r="R57" s="12"/>
      <c r="S57" s="12"/>
      <c r="T57" s="12"/>
      <c r="U57" s="12"/>
      <c r="V57" s="12"/>
      <c r="X57" s="11">
        <v>0.53</v>
      </c>
      <c r="Y57" s="12">
        <v>1.1104585126428691E-6</v>
      </c>
      <c r="Z57" s="12">
        <v>6.8287847250322043E-6</v>
      </c>
      <c r="AA57" s="12">
        <v>4.9413516249396843E-3</v>
      </c>
      <c r="AB57" s="12">
        <v>2.1836809277334113E-2</v>
      </c>
      <c r="AC57" s="12">
        <v>1.464389405651927E-9</v>
      </c>
      <c r="AD57" s="12"/>
      <c r="AE57" s="12"/>
      <c r="AF57" s="12"/>
      <c r="AG57" s="12"/>
      <c r="AH57" s="12"/>
    </row>
    <row r="58" spans="1:34" x14ac:dyDescent="0.25">
      <c r="A58" s="11">
        <v>0.54</v>
      </c>
      <c r="B58" s="13">
        <v>0.63568736937063952</v>
      </c>
      <c r="D58" s="13">
        <v>0.635673624288425</v>
      </c>
      <c r="E58" s="13">
        <v>0</v>
      </c>
      <c r="F58" s="13">
        <v>0</v>
      </c>
      <c r="G58" s="13">
        <v>0.62998102466793171</v>
      </c>
      <c r="H58" s="13">
        <v>0</v>
      </c>
      <c r="I58" s="13">
        <v>0</v>
      </c>
      <c r="K58" s="11">
        <v>0.54</v>
      </c>
      <c r="L58" s="12">
        <v>0.30484320977824603</v>
      </c>
      <c r="M58" s="12">
        <v>0.74305186993547367</v>
      </c>
      <c r="N58" s="12">
        <v>0.74305186993547367</v>
      </c>
      <c r="O58" s="12">
        <v>1</v>
      </c>
      <c r="P58" s="12">
        <v>0.74305186993547367</v>
      </c>
      <c r="Q58" s="12"/>
      <c r="R58" s="12"/>
      <c r="S58" s="12"/>
      <c r="T58" s="12"/>
      <c r="U58" s="12"/>
      <c r="V58" s="12"/>
      <c r="X58" s="11">
        <v>0.54</v>
      </c>
      <c r="Y58" s="12">
        <v>7.8230301514431032E-7</v>
      </c>
      <c r="Z58" s="12">
        <v>8.3064543060024446E-6</v>
      </c>
      <c r="AA58" s="12">
        <v>4.2343883337527446E-3</v>
      </c>
      <c r="AB58" s="12">
        <v>2.2761787514225525E-2</v>
      </c>
      <c r="AC58" s="12">
        <v>1.2038831048253343E-9</v>
      </c>
      <c r="AD58" s="12"/>
      <c r="AE58" s="12"/>
      <c r="AF58" s="12"/>
      <c r="AG58" s="12"/>
      <c r="AH58" s="12"/>
    </row>
    <row r="59" spans="1:34" x14ac:dyDescent="0.25">
      <c r="A59" s="11">
        <v>0.55000000000000004</v>
      </c>
      <c r="B59" s="13">
        <v>0.63508676123587449</v>
      </c>
      <c r="D59" s="13">
        <v>0.63507109004739326</v>
      </c>
      <c r="E59" s="13">
        <v>0</v>
      </c>
      <c r="F59" s="13">
        <v>0</v>
      </c>
      <c r="G59" s="13">
        <v>0.63033175355450233</v>
      </c>
      <c r="H59" s="13">
        <v>0</v>
      </c>
      <c r="I59" s="13">
        <v>0</v>
      </c>
      <c r="K59" s="11">
        <v>0.55000000000000004</v>
      </c>
      <c r="L59" s="12">
        <v>0.30475225197657496</v>
      </c>
      <c r="M59" s="12">
        <v>0.7429964365798476</v>
      </c>
      <c r="N59" s="12">
        <v>0.7429964365798476</v>
      </c>
      <c r="O59" s="12">
        <v>1</v>
      </c>
      <c r="P59" s="12">
        <v>0.7429964365798476</v>
      </c>
      <c r="Q59" s="12"/>
      <c r="R59" s="12"/>
      <c r="S59" s="12"/>
      <c r="T59" s="12"/>
      <c r="U59" s="12"/>
      <c r="V59" s="12"/>
      <c r="X59" s="11">
        <v>0.55000000000000004</v>
      </c>
      <c r="Y59" s="12">
        <v>5.2224338346205064E-7</v>
      </c>
      <c r="Z59" s="12">
        <v>1.0370389928240494E-5</v>
      </c>
      <c r="AA59" s="12">
        <v>3.5291330570746257E-3</v>
      </c>
      <c r="AB59" s="12">
        <v>2.3684439904563395E-2</v>
      </c>
      <c r="AC59" s="12">
        <v>9.642838957065756E-10</v>
      </c>
      <c r="AD59" s="12"/>
      <c r="AE59" s="12"/>
      <c r="AF59" s="12"/>
      <c r="AG59" s="12"/>
      <c r="AH59" s="12"/>
    </row>
    <row r="60" spans="1:34" x14ac:dyDescent="0.25">
      <c r="A60" s="11">
        <v>0.56000000000000005</v>
      </c>
      <c r="B60" s="13">
        <v>0.63448886322914344</v>
      </c>
      <c r="D60" s="13">
        <v>0.63446969696969691</v>
      </c>
      <c r="E60" s="13">
        <v>0</v>
      </c>
      <c r="F60" s="13">
        <v>0</v>
      </c>
      <c r="G60" s="13">
        <v>0.63068181818181812</v>
      </c>
      <c r="H60" s="13">
        <v>0</v>
      </c>
      <c r="I60" s="13">
        <v>0</v>
      </c>
      <c r="K60" s="11">
        <v>0.56000000000000005</v>
      </c>
      <c r="L60" s="12">
        <v>0.30466187957376428</v>
      </c>
      <c r="M60" s="12">
        <v>0.74294134769941178</v>
      </c>
      <c r="N60" s="12">
        <v>0.74294134769941178</v>
      </c>
      <c r="O60" s="12">
        <v>1</v>
      </c>
      <c r="P60" s="12">
        <v>0.74294134769941178</v>
      </c>
      <c r="Q60" s="12"/>
      <c r="R60" s="12"/>
      <c r="S60" s="12"/>
      <c r="T60" s="12"/>
      <c r="U60" s="12"/>
      <c r="V60" s="12"/>
      <c r="X60" s="11">
        <v>0.56000000000000005</v>
      </c>
      <c r="Y60" s="12">
        <v>3.2236785121759364E-7</v>
      </c>
      <c r="Z60" s="12">
        <v>1.3453287906790092E-5</v>
      </c>
      <c r="AA60" s="12">
        <v>2.8260520787490848E-3</v>
      </c>
      <c r="AB60" s="12">
        <v>2.4604163095853043E-2</v>
      </c>
      <c r="AC60" s="12">
        <v>7.4331271799757007E-10</v>
      </c>
      <c r="AD60" s="12"/>
      <c r="AE60" s="12"/>
      <c r="AF60" s="12"/>
      <c r="AG60" s="12"/>
      <c r="AH60" s="12"/>
    </row>
    <row r="61" spans="1:34" x14ac:dyDescent="0.25">
      <c r="A61" s="11">
        <v>0.57000000000000006</v>
      </c>
      <c r="B61" s="13">
        <v>0.63389498572639202</v>
      </c>
      <c r="D61" s="13">
        <v>0.63386944181646165</v>
      </c>
      <c r="E61" s="13">
        <v>0</v>
      </c>
      <c r="F61" s="13">
        <v>0</v>
      </c>
      <c r="G61" s="13">
        <v>0.63103122043519388</v>
      </c>
      <c r="H61" s="13">
        <v>0</v>
      </c>
      <c r="I61" s="13">
        <v>0</v>
      </c>
      <c r="K61" s="11">
        <v>0.57000000000000006</v>
      </c>
      <c r="L61" s="12">
        <v>0.3045722877994313</v>
      </c>
      <c r="M61" s="12">
        <v>0.74288672257281929</v>
      </c>
      <c r="N61" s="12">
        <v>0.74288672257281929</v>
      </c>
      <c r="O61" s="12">
        <v>1</v>
      </c>
      <c r="P61" s="12">
        <v>0.74288672257281929</v>
      </c>
      <c r="Q61" s="12"/>
      <c r="R61" s="12"/>
      <c r="S61" s="12"/>
      <c r="T61" s="12"/>
      <c r="U61" s="12"/>
      <c r="V61" s="12"/>
      <c r="X61" s="11">
        <v>0.57000000000000006</v>
      </c>
      <c r="Y61" s="12">
        <v>1.7592199859174563E-7</v>
      </c>
      <c r="Z61" s="12">
        <v>1.8547137609691919E-5</v>
      </c>
      <c r="AA61" s="12">
        <v>2.12616539046858E-3</v>
      </c>
      <c r="AB61" s="12">
        <v>2.5519604454114855E-2</v>
      </c>
      <c r="AC61" s="12">
        <v>5.3916675502393409E-10</v>
      </c>
      <c r="AD61" s="12"/>
      <c r="AE61" s="12"/>
      <c r="AF61" s="12"/>
      <c r="AG61" s="12"/>
      <c r="AH61" s="12"/>
    </row>
    <row r="62" spans="1:34" x14ac:dyDescent="0.25">
      <c r="A62" s="11">
        <v>0.58000000000000007</v>
      </c>
      <c r="B62" s="13">
        <v>0.6333089545475723</v>
      </c>
      <c r="D62" s="13">
        <v>0.63327032136105854</v>
      </c>
      <c r="E62" s="13">
        <v>0</v>
      </c>
      <c r="F62" s="13">
        <v>0</v>
      </c>
      <c r="G62" s="13">
        <v>0.63137996219281656</v>
      </c>
      <c r="H62" s="13">
        <v>0</v>
      </c>
      <c r="I62" s="13">
        <v>0</v>
      </c>
      <c r="K62" s="11">
        <v>0.58000000000000007</v>
      </c>
      <c r="L62" s="12">
        <v>0.30448404876724927</v>
      </c>
      <c r="M62" s="12">
        <v>0.74283291044760991</v>
      </c>
      <c r="N62" s="12">
        <v>0.74283291044760991</v>
      </c>
      <c r="O62" s="12">
        <v>1</v>
      </c>
      <c r="P62" s="12">
        <v>0.74283291044760991</v>
      </c>
      <c r="Q62" s="12"/>
      <c r="R62" s="12"/>
      <c r="S62" s="12"/>
      <c r="T62" s="12"/>
      <c r="U62" s="12"/>
      <c r="V62" s="12"/>
      <c r="X62" s="11">
        <v>0.58000000000000007</v>
      </c>
      <c r="Y62" s="12">
        <v>7.7100056418139006E-8</v>
      </c>
      <c r="Z62" s="12">
        <v>2.8509905630130876E-5</v>
      </c>
      <c r="AA62" s="12">
        <v>1.4323543641159119E-3</v>
      </c>
      <c r="AB62" s="12">
        <v>2.642690207190062E-2</v>
      </c>
      <c r="AC62" s="12">
        <v>3.5075528238267101E-10</v>
      </c>
      <c r="AD62" s="12"/>
      <c r="AE62" s="12"/>
      <c r="AF62" s="12"/>
      <c r="AG62" s="12"/>
      <c r="AH62" s="12"/>
    </row>
    <row r="63" spans="1:34" x14ac:dyDescent="0.25">
      <c r="A63" s="11">
        <v>0.59000000000000008</v>
      </c>
      <c r="B63" s="13">
        <v>0.63274744750341649</v>
      </c>
      <c r="D63" s="13">
        <v>0.63267233238904619</v>
      </c>
      <c r="E63" s="13">
        <v>0</v>
      </c>
      <c r="F63" s="13">
        <v>0</v>
      </c>
      <c r="G63" s="13">
        <v>0.63172804532577898</v>
      </c>
      <c r="H63" s="13">
        <v>0</v>
      </c>
      <c r="I63" s="13">
        <v>0</v>
      </c>
      <c r="K63" s="11">
        <v>0.59000000000000008</v>
      </c>
      <c r="L63" s="12">
        <v>0.30439965998231572</v>
      </c>
      <c r="M63" s="12">
        <v>0.74278143543338315</v>
      </c>
      <c r="N63" s="12">
        <v>0.74278143543338315</v>
      </c>
      <c r="O63" s="12">
        <v>1</v>
      </c>
      <c r="P63" s="12">
        <v>0.74278143543338315</v>
      </c>
      <c r="Q63" s="12"/>
      <c r="R63" s="12"/>
      <c r="S63" s="12"/>
      <c r="T63" s="12"/>
      <c r="U63" s="12"/>
      <c r="V63" s="12"/>
      <c r="X63" s="11">
        <v>0.59000000000000008</v>
      </c>
      <c r="Y63" s="12">
        <v>2.0841388249058973E-8</v>
      </c>
      <c r="Z63" s="12">
        <v>5.5743256319685208E-5</v>
      </c>
      <c r="AA63" s="12">
        <v>7.5704026493065896E-4</v>
      </c>
      <c r="AB63" s="12">
        <v>2.7309346896268683E-2</v>
      </c>
      <c r="AC63" s="12">
        <v>1.7939389731109405E-10</v>
      </c>
      <c r="AD63" s="12"/>
      <c r="AE63" s="12"/>
      <c r="AF63" s="12"/>
      <c r="AG63" s="12"/>
      <c r="AH63" s="12"/>
    </row>
    <row r="64" spans="1:34" x14ac:dyDescent="0.25">
      <c r="A64" s="11">
        <v>0.60000000000000009</v>
      </c>
      <c r="B64" s="13">
        <v>0.63235564261755961</v>
      </c>
      <c r="D64" s="13">
        <v>0.63207547169811318</v>
      </c>
      <c r="E64" s="13">
        <v>0</v>
      </c>
      <c r="F64" s="13">
        <v>0</v>
      </c>
      <c r="G64" s="13">
        <v>0.63207547169811318</v>
      </c>
      <c r="H64" s="13">
        <v>0</v>
      </c>
      <c r="I64" s="13">
        <v>0</v>
      </c>
      <c r="K64" s="11">
        <v>0.60000000000000009</v>
      </c>
      <c r="L64" s="12">
        <v>0.30434086712998043</v>
      </c>
      <c r="M64" s="12">
        <v>0.74274556696149063</v>
      </c>
      <c r="N64" s="12">
        <v>0.74274556696149063</v>
      </c>
      <c r="O64" s="12">
        <v>1</v>
      </c>
      <c r="P64" s="12">
        <v>0.74274556696149063</v>
      </c>
      <c r="Q64" s="12"/>
      <c r="R64" s="12"/>
      <c r="S64" s="12"/>
      <c r="T64" s="12"/>
      <c r="U64" s="12"/>
      <c r="V64" s="12"/>
      <c r="X64" s="11">
        <v>0.60000000000000009</v>
      </c>
      <c r="Y64" s="12">
        <v>1.534561390300155E-9</v>
      </c>
      <c r="Z64" s="12">
        <v>2.0809196330482979E-4</v>
      </c>
      <c r="AA64" s="12">
        <v>2.0808442503805167E-4</v>
      </c>
      <c r="AB64" s="12">
        <v>2.8021726022197584E-2</v>
      </c>
      <c r="AC64" s="12">
        <v>4.805567615963173E-11</v>
      </c>
      <c r="AD64" s="12"/>
      <c r="AE64" s="12"/>
      <c r="AF64" s="12"/>
      <c r="AG64" s="12"/>
      <c r="AH64" s="12"/>
    </row>
    <row r="65" spans="1:34" x14ac:dyDescent="0.25">
      <c r="A65" s="11">
        <v>0.6100000000000001</v>
      </c>
      <c r="B65" s="13">
        <v>0.63249968035352166</v>
      </c>
      <c r="D65" s="13">
        <v>0.63147973609802066</v>
      </c>
      <c r="E65" s="13">
        <v>0</v>
      </c>
      <c r="F65" s="13">
        <v>0</v>
      </c>
      <c r="G65" s="13">
        <v>0.63242224316682383</v>
      </c>
      <c r="H65" s="13">
        <v>0</v>
      </c>
      <c r="I65" s="13">
        <v>0</v>
      </c>
      <c r="K65" s="11">
        <v>0.6100000000000001</v>
      </c>
      <c r="L65" s="12">
        <v>0.30436247218383189</v>
      </c>
      <c r="M65" s="12">
        <v>0.74275874842390022</v>
      </c>
      <c r="N65" s="12">
        <v>0.74275874842390022</v>
      </c>
      <c r="O65" s="12">
        <v>1</v>
      </c>
      <c r="P65" s="12">
        <v>0.74275874842390022</v>
      </c>
      <c r="Q65" s="12"/>
      <c r="R65" s="12"/>
      <c r="S65" s="12"/>
      <c r="T65" s="12"/>
      <c r="U65" s="12"/>
      <c r="V65" s="12"/>
      <c r="X65" s="11">
        <v>0.6100000000000001</v>
      </c>
      <c r="Y65" s="12">
        <v>1.165109525590411E-10</v>
      </c>
      <c r="Z65" s="12">
        <v>7.5757223434748161E-4</v>
      </c>
      <c r="AA65" s="12">
        <v>5.7516281681634611E-5</v>
      </c>
      <c r="AB65" s="12">
        <v>2.8197775660770877E-2</v>
      </c>
      <c r="AC65" s="12">
        <v>1.3200061389015114E-11</v>
      </c>
      <c r="AD65" s="12"/>
      <c r="AE65" s="12"/>
      <c r="AF65" s="12"/>
      <c r="AG65" s="12"/>
      <c r="AH65" s="12"/>
    </row>
    <row r="66" spans="1:34" x14ac:dyDescent="0.25">
      <c r="A66" s="11">
        <v>0.62000000000000011</v>
      </c>
      <c r="B66" s="13">
        <v>0.63280941680358815</v>
      </c>
      <c r="D66" s="13">
        <v>0.63088512241054606</v>
      </c>
      <c r="E66" s="13">
        <v>0</v>
      </c>
      <c r="F66" s="13">
        <v>0</v>
      </c>
      <c r="G66" s="13">
        <v>0.63276836158192085</v>
      </c>
      <c r="H66" s="13">
        <v>0</v>
      </c>
      <c r="I66" s="13">
        <v>0</v>
      </c>
      <c r="K66" s="11">
        <v>0.62000000000000011</v>
      </c>
      <c r="L66" s="12">
        <v>0.30440896576030829</v>
      </c>
      <c r="M66" s="12">
        <v>0.74278711224647109</v>
      </c>
      <c r="N66" s="12">
        <v>0.74278711224647109</v>
      </c>
      <c r="O66" s="12">
        <v>1</v>
      </c>
      <c r="P66" s="12">
        <v>0.74278711224647109</v>
      </c>
      <c r="Q66" s="12"/>
      <c r="R66" s="12"/>
      <c r="S66" s="12"/>
      <c r="T66" s="12"/>
      <c r="U66" s="12"/>
      <c r="V66" s="12"/>
      <c r="X66" s="11">
        <v>0.62000000000000011</v>
      </c>
      <c r="Y66" s="12">
        <v>3.2741109949128608E-11</v>
      </c>
      <c r="Z66" s="12">
        <v>1.4293409954283585E-3</v>
      </c>
      <c r="AA66" s="12">
        <v>3.0495042874314818E-5</v>
      </c>
      <c r="AB66" s="12">
        <v>2.8207532573485697E-2</v>
      </c>
      <c r="AC66" s="12">
        <v>6.9962311526671088E-12</v>
      </c>
      <c r="AD66" s="12"/>
      <c r="AE66" s="12"/>
      <c r="AF66" s="12"/>
      <c r="AG66" s="12"/>
      <c r="AH66" s="12"/>
    </row>
    <row r="67" spans="1:34" x14ac:dyDescent="0.25">
      <c r="A67" s="11">
        <v>0.63</v>
      </c>
      <c r="B67" s="13">
        <v>0.63314153446817001</v>
      </c>
      <c r="D67" s="13">
        <v>0.63029162746942602</v>
      </c>
      <c r="E67" s="13">
        <v>0</v>
      </c>
      <c r="F67" s="13">
        <v>0</v>
      </c>
      <c r="G67" s="13">
        <v>0.63311382878645339</v>
      </c>
      <c r="H67" s="13">
        <v>0</v>
      </c>
      <c r="I67" s="13">
        <v>0</v>
      </c>
      <c r="K67" s="11">
        <v>0.63</v>
      </c>
      <c r="L67" s="12">
        <v>0.30445887109051539</v>
      </c>
      <c r="M67" s="12">
        <v>0.74281755382471104</v>
      </c>
      <c r="N67" s="12">
        <v>0.74281755382471104</v>
      </c>
      <c r="O67" s="12">
        <v>1</v>
      </c>
      <c r="P67" s="12">
        <v>0.74281755382471104</v>
      </c>
      <c r="Q67" s="12"/>
      <c r="R67" s="12"/>
      <c r="S67" s="12"/>
      <c r="T67" s="12"/>
      <c r="U67" s="12"/>
      <c r="V67" s="12"/>
      <c r="X67" s="11">
        <v>0.63</v>
      </c>
      <c r="Y67" s="12">
        <v>1.4918864046704487E-11</v>
      </c>
      <c r="Z67" s="12">
        <v>2.116960909035904E-3</v>
      </c>
      <c r="AA67" s="12">
        <v>2.0580152799094195E-5</v>
      </c>
      <c r="AB67" s="12">
        <v>2.8194307592917901E-2</v>
      </c>
      <c r="AC67" s="12">
        <v>4.7237527898208599E-12</v>
      </c>
      <c r="AD67" s="12"/>
      <c r="AE67" s="12"/>
      <c r="AF67" s="12"/>
      <c r="AG67" s="12"/>
      <c r="AH67" s="12"/>
    </row>
    <row r="68" spans="1:34" x14ac:dyDescent="0.25">
      <c r="A68" s="11">
        <v>0.64</v>
      </c>
      <c r="B68" s="13">
        <v>0.63347951729550034</v>
      </c>
      <c r="D68" s="13">
        <v>0.62969924812030065</v>
      </c>
      <c r="E68" s="13">
        <v>0</v>
      </c>
      <c r="F68" s="13">
        <v>0</v>
      </c>
      <c r="G68" s="13">
        <v>0.63345864661654128</v>
      </c>
      <c r="H68" s="13">
        <v>0</v>
      </c>
      <c r="I68" s="13">
        <v>0</v>
      </c>
      <c r="K68" s="11">
        <v>0.64</v>
      </c>
      <c r="L68" s="12">
        <v>0.30450971316112396</v>
      </c>
      <c r="M68" s="12">
        <v>0.74284856295380564</v>
      </c>
      <c r="N68" s="12">
        <v>0.74284856295380564</v>
      </c>
      <c r="O68" s="12">
        <v>1</v>
      </c>
      <c r="P68" s="12">
        <v>0.74284856295380564</v>
      </c>
      <c r="Q68" s="12"/>
      <c r="R68" s="12"/>
      <c r="S68" s="12"/>
      <c r="T68" s="12"/>
      <c r="U68" s="12"/>
      <c r="V68" s="12"/>
      <c r="X68" s="11">
        <v>0.64</v>
      </c>
      <c r="Y68" s="12">
        <v>8.4725086086340997E-12</v>
      </c>
      <c r="Z68" s="12">
        <v>2.8081675037070174E-3</v>
      </c>
      <c r="AA68" s="12">
        <v>1.5503688305735806E-5</v>
      </c>
      <c r="AB68" s="12">
        <v>2.8174618103286121E-2</v>
      </c>
      <c r="AC68" s="12">
        <v>3.5610411353736815E-12</v>
      </c>
      <c r="AD68" s="12"/>
      <c r="AE68" s="12"/>
      <c r="AF68" s="12"/>
      <c r="AG68" s="12"/>
      <c r="AH68" s="12"/>
    </row>
    <row r="69" spans="1:34" x14ac:dyDescent="0.25">
      <c r="A69" s="11">
        <v>0.65</v>
      </c>
      <c r="B69" s="13">
        <v>0.63381954754797099</v>
      </c>
      <c r="D69" s="13">
        <v>0.62910798122065714</v>
      </c>
      <c r="E69" s="13">
        <v>0</v>
      </c>
      <c r="F69" s="13">
        <v>0</v>
      </c>
      <c r="G69" s="13">
        <v>0.63380281690140838</v>
      </c>
      <c r="H69" s="13">
        <v>0</v>
      </c>
      <c r="I69" s="13">
        <v>0</v>
      </c>
      <c r="K69" s="11">
        <v>0.65</v>
      </c>
      <c r="L69" s="12">
        <v>0.30456091961255199</v>
      </c>
      <c r="M69" s="12">
        <v>0.74287979039806062</v>
      </c>
      <c r="N69" s="12">
        <v>0.74287979039806062</v>
      </c>
      <c r="O69" s="12">
        <v>1</v>
      </c>
      <c r="P69" s="12">
        <v>0.74287979039806062</v>
      </c>
      <c r="Q69" s="12"/>
      <c r="R69" s="12"/>
      <c r="S69" s="12"/>
      <c r="T69" s="12"/>
      <c r="U69" s="12"/>
      <c r="V69" s="12"/>
      <c r="X69" s="11">
        <v>0.65</v>
      </c>
      <c r="Y69" s="12">
        <v>5.4493653209414391E-12</v>
      </c>
      <c r="Z69" s="12">
        <v>3.5001273923894278E-3</v>
      </c>
      <c r="AA69" s="12">
        <v>1.2428816478618165E-5</v>
      </c>
      <c r="AB69" s="12">
        <v>2.8152283477575389E-2</v>
      </c>
      <c r="AC69" s="12">
        <v>2.8570388661505381E-12</v>
      </c>
      <c r="AD69" s="12"/>
      <c r="AE69" s="12"/>
      <c r="AF69" s="12"/>
      <c r="AG69" s="12"/>
      <c r="AH69" s="12"/>
    </row>
    <row r="70" spans="1:34" x14ac:dyDescent="0.25">
      <c r="A70" s="11">
        <v>0.66</v>
      </c>
      <c r="B70" s="13">
        <v>0.63416029892666659</v>
      </c>
      <c r="D70" s="13">
        <v>0.62851782363977482</v>
      </c>
      <c r="E70" s="13">
        <v>0</v>
      </c>
      <c r="F70" s="13">
        <v>0</v>
      </c>
      <c r="G70" s="13">
        <v>0.63414634146341464</v>
      </c>
      <c r="H70" s="13">
        <v>0</v>
      </c>
      <c r="I70" s="13">
        <v>0</v>
      </c>
      <c r="K70" s="11">
        <v>0.66</v>
      </c>
      <c r="L70" s="12">
        <v>0.3046122913812464</v>
      </c>
      <c r="M70" s="12">
        <v>0.74291111470184534</v>
      </c>
      <c r="N70" s="12">
        <v>0.74291111470184534</v>
      </c>
      <c r="O70" s="12">
        <v>1</v>
      </c>
      <c r="P70" s="12">
        <v>0.74291111470184534</v>
      </c>
      <c r="Q70" s="12"/>
      <c r="R70" s="12"/>
      <c r="S70" s="12"/>
      <c r="T70" s="12"/>
      <c r="U70" s="12"/>
      <c r="V70" s="12"/>
      <c r="X70" s="11">
        <v>0.66</v>
      </c>
      <c r="Y70" s="12">
        <v>3.7960818236657762E-12</v>
      </c>
      <c r="Z70" s="12">
        <v>4.1918575958042022E-3</v>
      </c>
      <c r="AA70" s="12">
        <v>1.0369124422857212E-5</v>
      </c>
      <c r="AB70" s="12">
        <v>2.8128631683082043E-2</v>
      </c>
      <c r="AC70" s="12">
        <v>2.3855772216841403E-12</v>
      </c>
      <c r="AD70" s="12"/>
      <c r="AE70" s="12"/>
      <c r="AF70" s="12"/>
      <c r="AG70" s="12"/>
      <c r="AH70" s="12"/>
    </row>
    <row r="71" spans="1:34" x14ac:dyDescent="0.25">
      <c r="A71" s="11">
        <v>0.67</v>
      </c>
      <c r="B71" s="13">
        <v>0.6345011933052318</v>
      </c>
      <c r="D71" s="13">
        <v>0.62792877225866905</v>
      </c>
      <c r="E71" s="13">
        <v>0</v>
      </c>
      <c r="F71" s="13">
        <v>0</v>
      </c>
      <c r="G71" s="13">
        <v>0.63448922211808811</v>
      </c>
      <c r="H71" s="13">
        <v>0</v>
      </c>
      <c r="I71" s="13">
        <v>0</v>
      </c>
      <c r="K71" s="11">
        <v>0.67</v>
      </c>
      <c r="L71" s="12">
        <v>0.30466374150352749</v>
      </c>
      <c r="M71" s="12">
        <v>0.74294248281142461</v>
      </c>
      <c r="N71" s="12">
        <v>0.74294248281142461</v>
      </c>
      <c r="O71" s="12">
        <v>1</v>
      </c>
      <c r="P71" s="12">
        <v>0.74294248281142461</v>
      </c>
      <c r="Q71" s="12"/>
      <c r="R71" s="12"/>
      <c r="S71" s="12"/>
      <c r="T71" s="12"/>
      <c r="U71" s="12"/>
      <c r="V71" s="12"/>
      <c r="X71" s="11">
        <v>0.67</v>
      </c>
      <c r="Y71" s="12">
        <v>2.7951862049594742E-12</v>
      </c>
      <c r="Z71" s="12">
        <v>4.8829308035991019E-3</v>
      </c>
      <c r="AA71" s="12">
        <v>8.8938810020981305E-6</v>
      </c>
      <c r="AB71" s="12">
        <v>2.8104242517186098E-2</v>
      </c>
      <c r="AC71" s="12">
        <v>2.0479503805643533E-12</v>
      </c>
      <c r="AD71" s="12"/>
      <c r="AE71" s="12"/>
      <c r="AF71" s="12"/>
      <c r="AG71" s="12"/>
      <c r="AH71" s="12"/>
    </row>
    <row r="72" spans="1:34" x14ac:dyDescent="0.25">
      <c r="A72" s="9">
        <v>0.68</v>
      </c>
      <c r="B72" s="14">
        <v>0.63484193958142554</v>
      </c>
      <c r="D72" s="14">
        <v>0.62734082397003743</v>
      </c>
      <c r="E72" s="14">
        <v>0</v>
      </c>
      <c r="F72" s="14">
        <v>0</v>
      </c>
      <c r="G72" s="14">
        <v>0.6348314606741573</v>
      </c>
      <c r="H72" s="14">
        <v>0</v>
      </c>
      <c r="I72" s="14">
        <v>0</v>
      </c>
      <c r="K72" s="9">
        <v>0.68</v>
      </c>
      <c r="L72" s="9">
        <v>0.30471522602197099</v>
      </c>
      <c r="M72" s="9">
        <v>0.7429738679149529</v>
      </c>
      <c r="N72" s="9">
        <v>0.7429738679149529</v>
      </c>
      <c r="O72" s="9">
        <v>1</v>
      </c>
      <c r="P72" s="9">
        <v>0.7429738679149529</v>
      </c>
      <c r="X72" s="9">
        <v>0.68</v>
      </c>
      <c r="Y72" s="9">
        <v>2.1438241722299535E-12</v>
      </c>
      <c r="Z72" s="9">
        <v>5.5731328742430154E-3</v>
      </c>
      <c r="AA72" s="9">
        <v>7.7855367886626875E-6</v>
      </c>
      <c r="AB72" s="9">
        <v>2.8079408749667311E-2</v>
      </c>
      <c r="AC72" s="9">
        <v>1.7943229101936456E-12</v>
      </c>
    </row>
    <row r="73" spans="1:34" x14ac:dyDescent="0.25">
      <c r="A73" s="9">
        <v>0.69000000000000006</v>
      </c>
      <c r="B73" s="14">
        <v>0.63518237583081527</v>
      </c>
      <c r="D73" s="14">
        <v>0.6267539756782039</v>
      </c>
      <c r="E73" s="14">
        <v>0</v>
      </c>
      <c r="F73" s="14">
        <v>0</v>
      </c>
      <c r="G73" s="14">
        <v>0.63517305893358278</v>
      </c>
      <c r="H73" s="14">
        <v>0</v>
      </c>
      <c r="I73" s="14">
        <v>0</v>
      </c>
      <c r="K73" s="9">
        <v>0.69000000000000006</v>
      </c>
      <c r="L73" s="9">
        <v>0.30476672033556734</v>
      </c>
      <c r="M73" s="9">
        <v>0.74300525501164283</v>
      </c>
      <c r="N73" s="9">
        <v>0.74300525501164283</v>
      </c>
      <c r="O73" s="9">
        <v>1</v>
      </c>
      <c r="P73" s="9">
        <v>0.74300525501164283</v>
      </c>
      <c r="X73" s="9">
        <v>0.69000000000000006</v>
      </c>
      <c r="Y73" s="9">
        <v>1.6963883466410635E-12</v>
      </c>
      <c r="Z73" s="9">
        <v>6.2623456005954283E-3</v>
      </c>
      <c r="AA73" s="9">
        <v>6.9224896001462476E-6</v>
      </c>
      <c r="AB73" s="9">
        <v>2.8054293967311961E-2</v>
      </c>
      <c r="AC73" s="9">
        <v>1.5968457565001569E-12</v>
      </c>
    </row>
    <row r="74" spans="1:34" x14ac:dyDescent="0.25">
      <c r="A74" s="9">
        <v>0.70000000000000007</v>
      </c>
      <c r="B74" s="14">
        <v>0.63552240521829328</v>
      </c>
      <c r="D74" s="14">
        <v>0.62616822429906538</v>
      </c>
      <c r="E74" s="14">
        <v>0</v>
      </c>
      <c r="F74" s="14">
        <v>0</v>
      </c>
      <c r="G74" s="14">
        <v>0.63551401869158886</v>
      </c>
      <c r="H74" s="14">
        <v>0</v>
      </c>
      <c r="I74" s="14">
        <v>0</v>
      </c>
      <c r="K74" s="9">
        <v>0.70000000000000007</v>
      </c>
      <c r="L74" s="9">
        <v>0.30481820959749706</v>
      </c>
      <c r="M74" s="9">
        <v>0.74303663505260564</v>
      </c>
      <c r="N74" s="9">
        <v>0.74303663505260564</v>
      </c>
      <c r="O74" s="9">
        <v>1</v>
      </c>
      <c r="P74" s="9">
        <v>0.74303663505260564</v>
      </c>
      <c r="X74" s="9">
        <v>0.70000000000000007</v>
      </c>
      <c r="Y74" s="9">
        <v>1.3758641903928264E-12</v>
      </c>
      <c r="Z74" s="9">
        <v>6.9504991105425427E-3</v>
      </c>
      <c r="AA74" s="9">
        <v>6.2314850820118774E-6</v>
      </c>
      <c r="AB74" s="9">
        <v>2.8028996661829276E-2</v>
      </c>
      <c r="AC74" s="9">
        <v>1.438745597862678E-12</v>
      </c>
    </row>
    <row r="75" spans="1:34" x14ac:dyDescent="0.25">
      <c r="A75" s="9">
        <v>0.71000000000000008</v>
      </c>
      <c r="B75" s="14">
        <v>0.63586196659293548</v>
      </c>
      <c r="D75" s="14">
        <v>0.62558356676003724</v>
      </c>
      <c r="E75" s="14">
        <v>0</v>
      </c>
      <c r="F75" s="14">
        <v>0</v>
      </c>
      <c r="G75" s="14">
        <v>0.63585434173669464</v>
      </c>
      <c r="H75" s="14">
        <v>0</v>
      </c>
      <c r="I75" s="14">
        <v>0</v>
      </c>
      <c r="K75" s="9">
        <v>0.71000000000000008</v>
      </c>
      <c r="L75" s="9">
        <v>0.30486968430943889</v>
      </c>
      <c r="M75" s="9">
        <v>0.74306800225255154</v>
      </c>
      <c r="N75" s="9">
        <v>0.74306800225255154</v>
      </c>
      <c r="O75" s="9">
        <v>1</v>
      </c>
      <c r="P75" s="9">
        <v>0.74306800225255154</v>
      </c>
      <c r="X75" s="9">
        <v>0.71000000000000008</v>
      </c>
      <c r="Y75" s="9">
        <v>1.1384275931953108E-12</v>
      </c>
      <c r="Z75" s="9">
        <v>7.6375500274099241E-3</v>
      </c>
      <c r="AA75" s="9">
        <v>5.6657770608890697E-6</v>
      </c>
      <c r="AB75" s="9">
        <v>2.8003579634782168E-2</v>
      </c>
      <c r="AC75" s="9">
        <v>1.3093203923394036E-12</v>
      </c>
    </row>
    <row r="76" spans="1:34" x14ac:dyDescent="0.25">
      <c r="A76" s="9">
        <v>0.72000000000000008</v>
      </c>
      <c r="B76" s="14">
        <v>0.63620101969245968</v>
      </c>
      <c r="D76" s="14">
        <v>0.62499999999999989</v>
      </c>
      <c r="E76" s="14">
        <v>0</v>
      </c>
      <c r="F76" s="14">
        <v>0</v>
      </c>
      <c r="G76" s="14">
        <v>0.63619402985074613</v>
      </c>
      <c r="H76" s="14">
        <v>0</v>
      </c>
      <c r="I76" s="14">
        <v>0</v>
      </c>
      <c r="K76" s="9">
        <v>0.72000000000000008</v>
      </c>
      <c r="L76" s="9">
        <v>0.30492113810479404</v>
      </c>
      <c r="M76" s="9">
        <v>0.74309935273713856</v>
      </c>
      <c r="N76" s="9">
        <v>0.74309935273713856</v>
      </c>
      <c r="O76" s="9">
        <v>1</v>
      </c>
      <c r="P76" s="9">
        <v>0.74309935273713856</v>
      </c>
      <c r="X76" s="9">
        <v>0.72000000000000008</v>
      </c>
      <c r="Y76" s="9">
        <v>9.576550309581106E-13</v>
      </c>
      <c r="Z76" s="9">
        <v>8.3234704811290493E-3</v>
      </c>
      <c r="AA76" s="9">
        <v>5.1941386502082009E-6</v>
      </c>
      <c r="AB76" s="9">
        <v>2.7978084793050171E-2</v>
      </c>
      <c r="AC76" s="9">
        <v>1.2014219334596899E-12</v>
      </c>
    </row>
    <row r="77" spans="1:34" x14ac:dyDescent="0.25">
      <c r="A77" s="9">
        <v>0.73</v>
      </c>
      <c r="B77" s="14">
        <v>0.63653953714072342</v>
      </c>
      <c r="D77" s="14">
        <v>0.62441752096924497</v>
      </c>
      <c r="E77" s="14">
        <v>0</v>
      </c>
      <c r="F77" s="14">
        <v>0</v>
      </c>
      <c r="G77" s="14">
        <v>0.63653308480894688</v>
      </c>
      <c r="H77" s="14">
        <v>0</v>
      </c>
      <c r="I77" s="14">
        <v>0</v>
      </c>
      <c r="K77" s="9">
        <v>0.73</v>
      </c>
      <c r="L77" s="9">
        <v>0.3049725665496883</v>
      </c>
      <c r="M77" s="9">
        <v>0.74313068381135738</v>
      </c>
      <c r="N77" s="9">
        <v>0.74313068381135738</v>
      </c>
      <c r="O77" s="9">
        <v>1</v>
      </c>
      <c r="P77" s="9">
        <v>0.74313068381135738</v>
      </c>
      <c r="X77" s="9">
        <v>0.73</v>
      </c>
      <c r="Y77" s="9">
        <v>8.1684788725752409E-13</v>
      </c>
      <c r="Z77" s="9">
        <v>9.0082421646926064E-3</v>
      </c>
      <c r="AA77" s="9">
        <v>4.794918643937422E-6</v>
      </c>
      <c r="AB77" s="9">
        <v>2.7952541151308945E-2</v>
      </c>
      <c r="AC77" s="9">
        <v>1.1100944907808523E-12</v>
      </c>
    </row>
    <row r="78" spans="1:34" x14ac:dyDescent="0.25">
      <c r="A78" s="9">
        <v>0.74</v>
      </c>
      <c r="B78" s="14">
        <v>0.63687749985978548</v>
      </c>
      <c r="D78" s="14">
        <v>0.62383612662942267</v>
      </c>
      <c r="E78" s="14">
        <v>0</v>
      </c>
      <c r="F78" s="14">
        <v>0</v>
      </c>
      <c r="G78" s="14">
        <v>0.63687150837988826</v>
      </c>
      <c r="H78" s="14">
        <v>0</v>
      </c>
      <c r="I78" s="14">
        <v>0</v>
      </c>
      <c r="K78" s="9">
        <v>0.74</v>
      </c>
      <c r="L78" s="9">
        <v>0.30502396645556723</v>
      </c>
      <c r="M78" s="9">
        <v>0.7431619935400855</v>
      </c>
      <c r="N78" s="9">
        <v>0.7431619935400855</v>
      </c>
      <c r="O78" s="9">
        <v>1</v>
      </c>
      <c r="P78" s="9">
        <v>0.7431619935400855</v>
      </c>
      <c r="X78" s="9">
        <v>0.74</v>
      </c>
      <c r="Y78" s="9">
        <v>7.0503419136955542E-13</v>
      </c>
      <c r="Z78" s="9">
        <v>9.6918529266590194E-3</v>
      </c>
      <c r="AA78" s="9">
        <v>4.4526339596968315E-6</v>
      </c>
      <c r="AB78" s="9">
        <v>2.7926969419968636E-2</v>
      </c>
      <c r="AC78" s="9">
        <v>1.0317944436852593E-12</v>
      </c>
    </row>
    <row r="79" spans="1:34" x14ac:dyDescent="0.25">
      <c r="A79" s="9">
        <v>0.75</v>
      </c>
      <c r="B79" s="14">
        <v>0.63721489431025358</v>
      </c>
      <c r="D79" s="14">
        <v>0.62325581395348828</v>
      </c>
      <c r="E79" s="14">
        <v>0</v>
      </c>
      <c r="F79" s="14">
        <v>0</v>
      </c>
      <c r="G79" s="14">
        <v>0.63720930232558137</v>
      </c>
      <c r="H79" s="14">
        <v>0</v>
      </c>
      <c r="I79" s="14">
        <v>0</v>
      </c>
      <c r="K79" s="9">
        <v>0.75</v>
      </c>
      <c r="L79" s="9">
        <v>0.30507533546571564</v>
      </c>
      <c r="M79" s="9">
        <v>0.7431932804957847</v>
      </c>
      <c r="N79" s="9">
        <v>0.7431932804957847</v>
      </c>
      <c r="O79" s="9">
        <v>1</v>
      </c>
      <c r="P79" s="9">
        <v>0.7431932804957847</v>
      </c>
      <c r="X79" s="9">
        <v>0.75</v>
      </c>
      <c r="Y79" s="9">
        <v>6.1476423644044739E-13</v>
      </c>
      <c r="Z79" s="9">
        <v>1.0374294721550962E-2</v>
      </c>
      <c r="AA79" s="9">
        <v>4.1559199761802333E-6</v>
      </c>
      <c r="AB79" s="9">
        <v>2.7901384764841133E-2</v>
      </c>
      <c r="AC79" s="9">
        <v>9.6392094761407743E-13</v>
      </c>
    </row>
    <row r="80" spans="1:34" x14ac:dyDescent="0.25">
      <c r="A80" s="9">
        <v>0.76</v>
      </c>
      <c r="B80" s="14">
        <v>0.63755171076313966</v>
      </c>
      <c r="D80" s="14">
        <v>0.62267657992565051</v>
      </c>
      <c r="E80" s="14">
        <v>0</v>
      </c>
      <c r="F80" s="14">
        <v>0</v>
      </c>
      <c r="G80" s="14">
        <v>0.63754646840148699</v>
      </c>
      <c r="H80" s="14">
        <v>0</v>
      </c>
      <c r="I80" s="14">
        <v>0</v>
      </c>
      <c r="K80" s="9">
        <v>0.76</v>
      </c>
      <c r="L80" s="9">
        <v>0.30512667179632391</v>
      </c>
      <c r="M80" s="9">
        <v>0.74322454360050272</v>
      </c>
      <c r="N80" s="9">
        <v>0.74322454360050272</v>
      </c>
      <c r="O80" s="9">
        <v>1</v>
      </c>
      <c r="P80" s="9">
        <v>0.74322454360050272</v>
      </c>
      <c r="X80" s="9">
        <v>0.76</v>
      </c>
      <c r="Y80" s="9">
        <v>5.4083606263552564E-13</v>
      </c>
      <c r="Z80" s="9">
        <v>1.1055562326373227E-2</v>
      </c>
      <c r="AA80" s="9">
        <v>3.8962469900651907E-6</v>
      </c>
      <c r="AB80" s="9">
        <v>2.7875798535302684E-2</v>
      </c>
      <c r="AC80" s="9">
        <v>9.0452205900402317E-13</v>
      </c>
    </row>
    <row r="81" spans="1:29" x14ac:dyDescent="0.25">
      <c r="A81" s="9">
        <v>0.77</v>
      </c>
      <c r="B81" s="14">
        <v>0.63788794217992273</v>
      </c>
      <c r="D81" s="14">
        <v>0.62209842154131845</v>
      </c>
      <c r="E81" s="14">
        <v>0</v>
      </c>
      <c r="F81" s="14">
        <v>0</v>
      </c>
      <c r="G81" s="14">
        <v>0.63788300835654588</v>
      </c>
      <c r="H81" s="14">
        <v>0</v>
      </c>
      <c r="I81" s="14">
        <v>0</v>
      </c>
      <c r="K81" s="9">
        <v>0.77</v>
      </c>
      <c r="L81" s="9">
        <v>0.30517797406867841</v>
      </c>
      <c r="M81" s="9">
        <v>0.74325578202347709</v>
      </c>
      <c r="N81" s="9">
        <v>0.74325578202347709</v>
      </c>
      <c r="O81" s="9">
        <v>1</v>
      </c>
      <c r="P81" s="9">
        <v>0.74325578202347709</v>
      </c>
      <c r="X81" s="9">
        <v>0.77</v>
      </c>
      <c r="Y81" s="9">
        <v>4.7952818348713323E-13</v>
      </c>
      <c r="Z81" s="9">
        <v>1.1735652508853793E-2</v>
      </c>
      <c r="AA81" s="9">
        <v>3.6670883965513289E-6</v>
      </c>
      <c r="AB81" s="9">
        <v>2.785021938425486E-2</v>
      </c>
      <c r="AC81" s="9">
        <v>8.5210430280027328E-13</v>
      </c>
    </row>
    <row r="82" spans="1:29" x14ac:dyDescent="0.25">
      <c r="A82" s="9">
        <v>0.78</v>
      </c>
      <c r="B82" s="14">
        <v>0.63822358346499308</v>
      </c>
      <c r="D82" s="14">
        <v>0.62152133580705005</v>
      </c>
      <c r="E82" s="14">
        <v>0</v>
      </c>
      <c r="F82" s="14">
        <v>0</v>
      </c>
      <c r="G82" s="14">
        <v>0.63821892393320967</v>
      </c>
      <c r="H82" s="14">
        <v>0</v>
      </c>
      <c r="I82" s="14">
        <v>0</v>
      </c>
      <c r="K82" s="9">
        <v>0.78</v>
      </c>
      <c r="L82" s="9">
        <v>0.30522924119714673</v>
      </c>
      <c r="M82" s="9">
        <v>0.74328699511278495</v>
      </c>
      <c r="N82" s="9">
        <v>0.74328699511278495</v>
      </c>
      <c r="O82" s="9">
        <v>1</v>
      </c>
      <c r="P82" s="9">
        <v>0.74328699511278495</v>
      </c>
      <c r="X82" s="9">
        <v>0.78</v>
      </c>
      <c r="Y82" s="9">
        <v>4.2812133024855863E-13</v>
      </c>
      <c r="Z82" s="9">
        <v>1.2414563472259478E-2</v>
      </c>
      <c r="AA82" s="9">
        <v>3.463365444806251E-6</v>
      </c>
      <c r="AB82" s="9">
        <v>2.782465401570474E-2</v>
      </c>
      <c r="AC82" s="9">
        <v>8.0550556782490323E-13</v>
      </c>
    </row>
    <row r="83" spans="1:29" x14ac:dyDescent="0.25">
      <c r="A83" s="9">
        <v>0.79</v>
      </c>
      <c r="B83" s="14">
        <v>0.63855863095364684</v>
      </c>
      <c r="D83" s="14">
        <v>0.62094531974050049</v>
      </c>
      <c r="E83" s="14">
        <v>0</v>
      </c>
      <c r="F83" s="14">
        <v>0</v>
      </c>
      <c r="G83" s="14">
        <v>0.63855421686746994</v>
      </c>
      <c r="H83" s="14">
        <v>0</v>
      </c>
      <c r="I83" s="14">
        <v>0</v>
      </c>
      <c r="K83" s="9">
        <v>0.79</v>
      </c>
      <c r="L83" s="9">
        <v>0.30528047231245081</v>
      </c>
      <c r="M83" s="9">
        <v>0.74331818234852443</v>
      </c>
      <c r="N83" s="9">
        <v>0.74331818234852443</v>
      </c>
      <c r="O83" s="9">
        <v>1</v>
      </c>
      <c r="P83" s="9">
        <v>0.74331818234852443</v>
      </c>
      <c r="X83" s="9">
        <v>0.79</v>
      </c>
      <c r="Y83" s="9">
        <v>3.8459118510067666E-13</v>
      </c>
      <c r="Z83" s="9">
        <v>1.3092294475158386E-2</v>
      </c>
      <c r="AA83" s="9">
        <v>3.2810669406498138E-6</v>
      </c>
      <c r="AB83" s="9">
        <v>2.7799107696795649E-2</v>
      </c>
      <c r="AC83" s="9">
        <v>7.6380805656689191E-13</v>
      </c>
    </row>
    <row r="84" spans="1:29" x14ac:dyDescent="0.25">
      <c r="A84" s="9">
        <v>0.8</v>
      </c>
      <c r="B84" s="14">
        <v>0.63889308205338236</v>
      </c>
      <c r="D84" s="14">
        <v>0.62037037037037024</v>
      </c>
      <c r="E84" s="14">
        <v>0</v>
      </c>
      <c r="F84" s="14">
        <v>0</v>
      </c>
      <c r="G84" s="14">
        <v>0.63888888888888884</v>
      </c>
      <c r="H84" s="14">
        <v>0</v>
      </c>
      <c r="I84" s="14">
        <v>0</v>
      </c>
      <c r="K84" s="9">
        <v>0.8</v>
      </c>
      <c r="L84" s="9">
        <v>0.30533166670791162</v>
      </c>
      <c r="M84" s="9">
        <v>0.74334934331001323</v>
      </c>
      <c r="N84" s="9">
        <v>0.74334934331001323</v>
      </c>
      <c r="O84" s="9">
        <v>1</v>
      </c>
      <c r="P84" s="9">
        <v>0.74334934331001323</v>
      </c>
      <c r="X84" s="9">
        <v>0.8</v>
      </c>
      <c r="Y84" s="9">
        <v>3.4740565070872495E-13</v>
      </c>
      <c r="Z84" s="9">
        <v>1.3768845565041965E-2</v>
      </c>
      <c r="AA84" s="9">
        <v>3.1169828090584637E-6</v>
      </c>
      <c r="AB84" s="9">
        <v>2.7773584616536843E-2</v>
      </c>
      <c r="AC84" s="9">
        <v>7.2627730130896654E-13</v>
      </c>
    </row>
    <row r="85" spans="1:29" x14ac:dyDescent="0.25">
      <c r="B85" s="14"/>
      <c r="D85" s="14"/>
      <c r="E85" s="14"/>
      <c r="F85" s="14"/>
      <c r="G85" s="14"/>
      <c r="H85" s="14"/>
      <c r="I85" s="14"/>
    </row>
    <row r="86" spans="1:29" x14ac:dyDescent="0.25">
      <c r="B86" s="14"/>
      <c r="D86" s="14"/>
      <c r="E86" s="14"/>
      <c r="F86" s="14"/>
      <c r="G86" s="14"/>
      <c r="H86" s="14"/>
      <c r="I86" s="14"/>
    </row>
    <row r="87" spans="1:29" x14ac:dyDescent="0.25">
      <c r="B87" s="14"/>
      <c r="D87" s="14"/>
      <c r="E87" s="14"/>
      <c r="F87" s="14"/>
      <c r="G87" s="14"/>
      <c r="H87" s="14"/>
      <c r="I87" s="14"/>
    </row>
    <row r="88" spans="1:29" x14ac:dyDescent="0.25">
      <c r="B88" s="14"/>
      <c r="D88" s="14"/>
      <c r="E88" s="14"/>
      <c r="F88" s="14"/>
      <c r="G88" s="14"/>
      <c r="H88" s="14"/>
      <c r="I88" s="14"/>
    </row>
    <row r="89" spans="1:29" x14ac:dyDescent="0.25">
      <c r="B89" s="14"/>
      <c r="D89" s="14"/>
      <c r="E89" s="14"/>
      <c r="F89" s="14"/>
      <c r="G89" s="14"/>
      <c r="H89" s="14"/>
      <c r="I89" s="14"/>
    </row>
    <row r="90" spans="1:29" x14ac:dyDescent="0.25">
      <c r="B90" s="14"/>
      <c r="D90" s="14"/>
      <c r="E90" s="14"/>
      <c r="F90" s="14"/>
      <c r="G90" s="14"/>
      <c r="H90" s="14"/>
      <c r="I90" s="14"/>
    </row>
    <row r="91" spans="1:29" x14ac:dyDescent="0.25">
      <c r="B91" s="14"/>
      <c r="D91" s="14"/>
      <c r="E91" s="14"/>
      <c r="F91" s="14"/>
      <c r="G91" s="14"/>
      <c r="H91" s="14"/>
      <c r="I91" s="14"/>
    </row>
    <row r="92" spans="1:29" x14ac:dyDescent="0.25">
      <c r="B92" s="14"/>
      <c r="D92" s="14"/>
      <c r="E92" s="14"/>
      <c r="F92" s="14"/>
      <c r="G92" s="14"/>
      <c r="H92" s="14"/>
      <c r="I92" s="14"/>
    </row>
    <row r="93" spans="1:29" x14ac:dyDescent="0.25">
      <c r="B93" s="14"/>
      <c r="D93" s="14"/>
      <c r="E93" s="14"/>
      <c r="F93" s="14"/>
      <c r="G93" s="14"/>
      <c r="H93" s="14"/>
      <c r="I93" s="14"/>
    </row>
    <row r="94" spans="1:29" x14ac:dyDescent="0.25">
      <c r="B94" s="14"/>
      <c r="D94" s="14"/>
      <c r="E94" s="14"/>
      <c r="F94" s="14"/>
      <c r="G94" s="14"/>
      <c r="H94" s="14"/>
      <c r="I94" s="14"/>
    </row>
    <row r="95" spans="1:29" x14ac:dyDescent="0.25">
      <c r="B95" s="14"/>
      <c r="D95" s="14"/>
      <c r="E95" s="14"/>
      <c r="F95" s="14"/>
      <c r="G95" s="14"/>
      <c r="H95" s="14"/>
      <c r="I95" s="14"/>
    </row>
    <row r="96" spans="1:29" x14ac:dyDescent="0.25">
      <c r="B96" s="14"/>
      <c r="D96" s="14"/>
      <c r="E96" s="14"/>
      <c r="F96" s="14"/>
      <c r="G96" s="14"/>
      <c r="H96" s="14"/>
      <c r="I96" s="14"/>
    </row>
    <row r="97" spans="2:9" x14ac:dyDescent="0.25">
      <c r="B97" s="14"/>
      <c r="D97" s="14"/>
      <c r="E97" s="14"/>
      <c r="F97" s="14"/>
      <c r="G97" s="14"/>
      <c r="H97" s="14"/>
      <c r="I97" s="14"/>
    </row>
    <row r="98" spans="2:9" x14ac:dyDescent="0.25">
      <c r="B98" s="14"/>
      <c r="D98" s="14"/>
      <c r="E98" s="14"/>
      <c r="F98" s="14"/>
      <c r="G98" s="14"/>
      <c r="H98" s="14"/>
      <c r="I98" s="14"/>
    </row>
    <row r="99" spans="2:9" x14ac:dyDescent="0.25">
      <c r="B99" s="14"/>
      <c r="D99" s="14"/>
      <c r="E99" s="14"/>
      <c r="F99" s="14"/>
      <c r="G99" s="14"/>
      <c r="H99" s="14"/>
      <c r="I99" s="14"/>
    </row>
    <row r="100" spans="2:9" x14ac:dyDescent="0.25">
      <c r="B100" s="14"/>
      <c r="D100" s="14"/>
      <c r="E100" s="14"/>
      <c r="F100" s="14"/>
      <c r="G100" s="14"/>
      <c r="H100" s="14"/>
      <c r="I100" s="14"/>
    </row>
    <row r="101" spans="2:9" x14ac:dyDescent="0.25">
      <c r="B101" s="14"/>
      <c r="D101" s="14"/>
      <c r="E101" s="14"/>
      <c r="F101" s="14"/>
      <c r="G101" s="14"/>
      <c r="H101" s="14"/>
      <c r="I101" s="14"/>
    </row>
    <row r="102" spans="2:9" x14ac:dyDescent="0.25">
      <c r="B102" s="14"/>
      <c r="D102" s="14"/>
      <c r="E102" s="14"/>
      <c r="F102" s="14"/>
      <c r="G102" s="14"/>
      <c r="H102" s="14"/>
      <c r="I102" s="14"/>
    </row>
    <row r="103" spans="2:9" x14ac:dyDescent="0.25">
      <c r="B103" s="14"/>
      <c r="C103" s="14"/>
      <c r="D103" s="14"/>
      <c r="E103" s="14"/>
      <c r="F103" s="14"/>
      <c r="G103" s="14"/>
      <c r="H103" s="14"/>
      <c r="I103" s="14"/>
    </row>
    <row r="104" spans="2:9" x14ac:dyDescent="0.25">
      <c r="B104" s="14"/>
      <c r="C104" s="14"/>
      <c r="D104" s="14"/>
      <c r="E104" s="14"/>
      <c r="F104" s="14"/>
      <c r="G104" s="14"/>
      <c r="H104" s="14"/>
      <c r="I104" s="14"/>
    </row>
  </sheetData>
  <mergeCells count="3">
    <mergeCell ref="L2:V2"/>
    <mergeCell ref="Y2:AH2"/>
    <mergeCell ref="D1:I1"/>
  </mergeCells>
  <conditionalFormatting sqref="L2">
    <cfRule type="cellIs" dxfId="5" priority="4" stopIfTrue="1" operator="equal">
      <formula>"fix"</formula>
    </cfRule>
  </conditionalFormatting>
  <conditionalFormatting sqref="L2">
    <cfRule type="cellIs" dxfId="4" priority="5" stopIfTrue="1" operator="equal">
      <formula>"fit"</formula>
    </cfRule>
    <cfRule type="cellIs" dxfId="3" priority="6" stopIfTrue="1" operator="equal">
      <formula>"fix"</formula>
    </cfRule>
  </conditionalFormatting>
  <conditionalFormatting sqref="Y2">
    <cfRule type="cellIs" dxfId="2" priority="1" stopIfTrue="1" operator="equal">
      <formula>"fix"</formula>
    </cfRule>
  </conditionalFormatting>
  <conditionalFormatting sqref="Y2">
    <cfRule type="cellIs" dxfId="1" priority="2" stopIfTrue="1" operator="equal">
      <formula>"fit"</formula>
    </cfRule>
    <cfRule type="cellIs" dxfId="0" priority="3" stopIfTrue="1" operator="equal">
      <formula>"fix"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K25"/>
  <sheetViews>
    <sheetView workbookViewId="0">
      <selection activeCell="D8" sqref="D8"/>
    </sheetView>
  </sheetViews>
  <sheetFormatPr defaultColWidth="9.08984375" defaultRowHeight="12.5" x14ac:dyDescent="0.25"/>
  <cols>
    <col min="1" max="16384" width="9.08984375" style="2"/>
  </cols>
  <sheetData>
    <row r="2" spans="2:6" x14ac:dyDescent="0.25">
      <c r="B2" s="172"/>
      <c r="C2" s="172"/>
      <c r="D2" s="172"/>
      <c r="E2" s="172"/>
      <c r="F2" s="173"/>
    </row>
    <row r="3" spans="2:6" x14ac:dyDescent="0.25">
      <c r="B3" s="172"/>
      <c r="C3" s="172"/>
      <c r="D3" s="172"/>
      <c r="E3" s="172"/>
      <c r="F3" s="173"/>
    </row>
    <row r="4" spans="2:6" x14ac:dyDescent="0.25">
      <c r="B4" s="172"/>
      <c r="C4" s="172"/>
      <c r="D4" s="172"/>
      <c r="E4" s="172"/>
      <c r="F4" s="173"/>
    </row>
    <row r="5" spans="2:6" x14ac:dyDescent="0.25">
      <c r="B5" s="173"/>
      <c r="C5" s="173"/>
      <c r="D5" s="173"/>
      <c r="E5" s="173"/>
      <c r="F5" s="173"/>
    </row>
    <row r="6" spans="2:6" x14ac:dyDescent="0.25">
      <c r="B6" s="173"/>
      <c r="C6" s="173"/>
      <c r="D6" s="173"/>
      <c r="E6" s="173"/>
      <c r="F6" s="173"/>
    </row>
    <row r="7" spans="2:6" ht="13" thickBot="1" x14ac:dyDescent="0.3"/>
    <row r="8" spans="2:6" ht="13" thickBot="1" x14ac:dyDescent="0.3">
      <c r="B8" s="170" t="s">
        <v>6</v>
      </c>
      <c r="C8" s="171"/>
      <c r="D8" s="3">
        <v>1</v>
      </c>
      <c r="E8" s="2" t="s">
        <v>14</v>
      </c>
    </row>
    <row r="10" spans="2:6" x14ac:dyDescent="0.25">
      <c r="B10" s="4" t="s">
        <v>7</v>
      </c>
      <c r="C10" s="4"/>
      <c r="D10" s="4"/>
    </row>
    <row r="11" spans="2:6" x14ac:dyDescent="0.25">
      <c r="B11" s="1" t="s">
        <v>5</v>
      </c>
      <c r="C11" s="4"/>
      <c r="D11" s="4"/>
    </row>
    <row r="12" spans="2:6" x14ac:dyDescent="0.25">
      <c r="B12" s="1" t="s">
        <v>8</v>
      </c>
      <c r="C12" s="4"/>
      <c r="D12" s="4"/>
    </row>
    <row r="13" spans="2:6" x14ac:dyDescent="0.25">
      <c r="B13" s="4"/>
      <c r="C13" s="4"/>
      <c r="D13" s="4"/>
    </row>
    <row r="14" spans="2:6" ht="14.5" x14ac:dyDescent="0.35">
      <c r="B14" s="5"/>
      <c r="C14" s="4"/>
      <c r="D14" s="4"/>
    </row>
    <row r="15" spans="2:6" ht="14.5" x14ac:dyDescent="0.35">
      <c r="B15" s="5"/>
      <c r="C15" s="4"/>
      <c r="D15" s="4"/>
    </row>
    <row r="16" spans="2:6" ht="14.5" x14ac:dyDescent="0.35">
      <c r="B16" s="5"/>
      <c r="C16" s="4"/>
      <c r="D16" s="4"/>
    </row>
    <row r="17" spans="2:11" ht="14.5" x14ac:dyDescent="0.35">
      <c r="B17" s="5"/>
      <c r="C17" s="4"/>
      <c r="D17" s="4"/>
    </row>
    <row r="18" spans="2:11" ht="14.5" x14ac:dyDescent="0.35">
      <c r="B18" s="5"/>
      <c r="C18" s="4"/>
      <c r="D18" s="4"/>
    </row>
    <row r="19" spans="2:11" ht="14.5" x14ac:dyDescent="0.35">
      <c r="B19" s="5"/>
      <c r="C19" s="4"/>
      <c r="D19" s="4"/>
    </row>
    <row r="21" spans="2:11" ht="14.5" x14ac:dyDescent="0.35">
      <c r="B21" s="5"/>
      <c r="C21" s="4"/>
      <c r="D21" s="4"/>
      <c r="E21" s="6"/>
      <c r="F21" s="6"/>
      <c r="G21" s="6"/>
      <c r="H21" s="6"/>
      <c r="I21" s="6"/>
    </row>
    <row r="22" spans="2:11" x14ac:dyDescent="0.25"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2:11" ht="14.5" x14ac:dyDescent="0.35">
      <c r="B23" s="5"/>
      <c r="C23" s="4"/>
      <c r="D23" s="4"/>
      <c r="E23" s="6"/>
      <c r="F23" s="6"/>
      <c r="G23" s="6"/>
      <c r="H23" s="6"/>
      <c r="I23" s="6"/>
      <c r="J23" s="6"/>
      <c r="K23" s="6"/>
    </row>
    <row r="24" spans="2:11" x14ac:dyDescent="0.25">
      <c r="B24" s="6"/>
      <c r="C24" s="6"/>
      <c r="D24" s="6"/>
      <c r="E24" s="6"/>
      <c r="F24" s="6"/>
      <c r="G24" s="6"/>
      <c r="H24" s="6"/>
      <c r="I24" s="6"/>
    </row>
    <row r="25" spans="2:11" ht="14.5" x14ac:dyDescent="0.35">
      <c r="B25" s="5"/>
      <c r="C25" s="4"/>
      <c r="D25" s="4"/>
      <c r="E25" s="6"/>
      <c r="F25" s="6"/>
      <c r="G25" s="6"/>
      <c r="H25" s="6"/>
      <c r="I25" s="6"/>
    </row>
  </sheetData>
  <sheetProtection selectLockedCells="1"/>
  <mergeCells count="2">
    <mergeCell ref="B8:C8"/>
    <mergeCell ref="B2:F6"/>
  </mergeCells>
  <hyperlinks>
    <hyperlink ref="B11" r:id="rId1" xr:uid="{00000000-0004-0000-0200-000000000000}"/>
    <hyperlink ref="B12" r:id="rId2" xr:uid="{00000000-0004-0000-0200-000001000000}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Activities</vt:lpstr>
      <vt:lpstr>About</vt:lpstr>
    </vt:vector>
  </TitlesOfParts>
  <Company>University of Newcastle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Sarah Clifford</cp:lastModifiedBy>
  <dcterms:created xsi:type="dcterms:W3CDTF">2009-05-04T03:59:45Z</dcterms:created>
  <dcterms:modified xsi:type="dcterms:W3CDTF">2019-10-16T09:55:47Z</dcterms:modified>
</cp:coreProperties>
</file>